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ТСН-2001'!$A$1:$K$405</definedName>
  </definedNames>
  <calcPr calcId="145621"/>
</workbook>
</file>

<file path=xl/calcChain.xml><?xml version="1.0" encoding="utf-8"?>
<calcChain xmlns="http://schemas.openxmlformats.org/spreadsheetml/2006/main">
  <c r="H403" i="5" l="1"/>
  <c r="H400" i="5"/>
  <c r="C403" i="5"/>
  <c r="C400" i="5"/>
  <c r="J29" i="5"/>
  <c r="J26" i="5"/>
  <c r="J25" i="5"/>
  <c r="J24" i="5"/>
  <c r="J23" i="5"/>
  <c r="J22" i="5"/>
  <c r="J21" i="5"/>
  <c r="I29" i="5"/>
  <c r="H397" i="5"/>
  <c r="J397" i="5"/>
  <c r="H396" i="5"/>
  <c r="J396" i="5"/>
  <c r="A395" i="5"/>
  <c r="H393" i="5"/>
  <c r="J393" i="5"/>
  <c r="H392" i="5"/>
  <c r="J392" i="5"/>
  <c r="A391" i="5"/>
  <c r="Z388" i="5"/>
  <c r="Y388" i="5"/>
  <c r="X388" i="5"/>
  <c r="AB387" i="5"/>
  <c r="I387" i="5"/>
  <c r="H387" i="5"/>
  <c r="G387" i="5"/>
  <c r="E387" i="5"/>
  <c r="J386" i="5"/>
  <c r="I386" i="5"/>
  <c r="E386" i="5"/>
  <c r="J385" i="5"/>
  <c r="I385" i="5"/>
  <c r="E385" i="5"/>
  <c r="K384" i="5"/>
  <c r="J384" i="5"/>
  <c r="W384" i="5"/>
  <c r="I384" i="5"/>
  <c r="AA388" i="5" s="1"/>
  <c r="H384" i="5"/>
  <c r="G384" i="5"/>
  <c r="F384" i="5"/>
  <c r="V383" i="5"/>
  <c r="T383" i="5"/>
  <c r="K386" i="5" s="1"/>
  <c r="R383" i="5"/>
  <c r="K385" i="5" s="1"/>
  <c r="J388" i="5" s="1"/>
  <c r="U383" i="5"/>
  <c r="S383" i="5"/>
  <c r="Q383" i="5"/>
  <c r="E383" i="5"/>
  <c r="D383" i="5"/>
  <c r="Z381" i="5"/>
  <c r="Y381" i="5"/>
  <c r="X381" i="5"/>
  <c r="AB380" i="5"/>
  <c r="I380" i="5"/>
  <c r="H380" i="5"/>
  <c r="G380" i="5"/>
  <c r="E380" i="5"/>
  <c r="J379" i="5"/>
  <c r="I379" i="5"/>
  <c r="E379" i="5"/>
  <c r="J378" i="5"/>
  <c r="I378" i="5"/>
  <c r="E378" i="5"/>
  <c r="K377" i="5"/>
  <c r="J377" i="5"/>
  <c r="W377" i="5"/>
  <c r="I377" i="5"/>
  <c r="AA381" i="5" s="1"/>
  <c r="H377" i="5"/>
  <c r="G377" i="5"/>
  <c r="F377" i="5"/>
  <c r="V376" i="5"/>
  <c r="T376" i="5"/>
  <c r="K379" i="5" s="1"/>
  <c r="R376" i="5"/>
  <c r="K378" i="5" s="1"/>
  <c r="J381" i="5" s="1"/>
  <c r="U376" i="5"/>
  <c r="S376" i="5"/>
  <c r="Q376" i="5"/>
  <c r="E376" i="5"/>
  <c r="D376" i="5"/>
  <c r="Z374" i="5"/>
  <c r="Y374" i="5"/>
  <c r="X374" i="5"/>
  <c r="AB373" i="5"/>
  <c r="I373" i="5"/>
  <c r="H373" i="5"/>
  <c r="G373" i="5"/>
  <c r="E373" i="5"/>
  <c r="J372" i="5"/>
  <c r="E372" i="5"/>
  <c r="K371" i="5"/>
  <c r="J371" i="5"/>
  <c r="I371" i="5"/>
  <c r="E371" i="5"/>
  <c r="K370" i="5"/>
  <c r="J370" i="5"/>
  <c r="W370" i="5"/>
  <c r="I370" i="5"/>
  <c r="H370" i="5"/>
  <c r="G370" i="5"/>
  <c r="F370" i="5"/>
  <c r="V369" i="5"/>
  <c r="T369" i="5"/>
  <c r="K372" i="5" s="1"/>
  <c r="J374" i="5" s="1"/>
  <c r="R369" i="5"/>
  <c r="U369" i="5"/>
  <c r="S369" i="5"/>
  <c r="I372" i="5" s="1"/>
  <c r="Q369" i="5"/>
  <c r="E369" i="5"/>
  <c r="D369" i="5"/>
  <c r="Z367" i="5"/>
  <c r="Y367" i="5"/>
  <c r="X367" i="5"/>
  <c r="AB366" i="5"/>
  <c r="I366" i="5"/>
  <c r="H366" i="5"/>
  <c r="G366" i="5"/>
  <c r="E366" i="5"/>
  <c r="J365" i="5"/>
  <c r="E365" i="5"/>
  <c r="K364" i="5"/>
  <c r="J364" i="5"/>
  <c r="I364" i="5"/>
  <c r="E364" i="5"/>
  <c r="K363" i="5"/>
  <c r="J363" i="5"/>
  <c r="W363" i="5"/>
  <c r="I363" i="5"/>
  <c r="H363" i="5"/>
  <c r="G363" i="5"/>
  <c r="F363" i="5"/>
  <c r="V362" i="5"/>
  <c r="T362" i="5"/>
  <c r="K365" i="5" s="1"/>
  <c r="J367" i="5" s="1"/>
  <c r="R362" i="5"/>
  <c r="U362" i="5"/>
  <c r="S362" i="5"/>
  <c r="I365" i="5" s="1"/>
  <c r="Q362" i="5"/>
  <c r="E362" i="5"/>
  <c r="D362" i="5"/>
  <c r="Z360" i="5"/>
  <c r="Y360" i="5"/>
  <c r="X360" i="5"/>
  <c r="AB359" i="5"/>
  <c r="I359" i="5"/>
  <c r="H359" i="5"/>
  <c r="G359" i="5"/>
  <c r="E359" i="5"/>
  <c r="J358" i="5"/>
  <c r="E358" i="5"/>
  <c r="K357" i="5"/>
  <c r="J357" i="5"/>
  <c r="I357" i="5"/>
  <c r="E357" i="5"/>
  <c r="K356" i="5"/>
  <c r="J356" i="5"/>
  <c r="I356" i="5"/>
  <c r="W356" i="5" s="1"/>
  <c r="H356" i="5"/>
  <c r="G356" i="5"/>
  <c r="F356" i="5"/>
  <c r="V355" i="5"/>
  <c r="T355" i="5"/>
  <c r="K358" i="5" s="1"/>
  <c r="J360" i="5" s="1"/>
  <c r="R355" i="5"/>
  <c r="U355" i="5"/>
  <c r="S355" i="5"/>
  <c r="I358" i="5" s="1"/>
  <c r="Q355" i="5"/>
  <c r="E355" i="5"/>
  <c r="D355" i="5"/>
  <c r="A354" i="5"/>
  <c r="H352" i="5"/>
  <c r="J352" i="5"/>
  <c r="H351" i="5"/>
  <c r="J351" i="5"/>
  <c r="A350" i="5"/>
  <c r="AA347" i="5"/>
  <c r="Z347" i="5"/>
  <c r="Y347" i="5"/>
  <c r="X347" i="5"/>
  <c r="O347" i="5"/>
  <c r="H347" i="5"/>
  <c r="K346" i="5"/>
  <c r="J347" i="5" s="1"/>
  <c r="J346" i="5"/>
  <c r="I346" i="5"/>
  <c r="H346" i="5"/>
  <c r="G346" i="5"/>
  <c r="F346" i="5"/>
  <c r="V345" i="5"/>
  <c r="T345" i="5"/>
  <c r="R345" i="5"/>
  <c r="U345" i="5"/>
  <c r="S345" i="5"/>
  <c r="Q345" i="5"/>
  <c r="E345" i="5"/>
  <c r="D345" i="5"/>
  <c r="B345" i="5"/>
  <c r="AA343" i="5"/>
  <c r="Z343" i="5"/>
  <c r="Y343" i="5"/>
  <c r="X343" i="5"/>
  <c r="O343" i="5"/>
  <c r="H350" i="5" s="1"/>
  <c r="H343" i="5"/>
  <c r="K342" i="5"/>
  <c r="P343" i="5" s="1"/>
  <c r="J342" i="5"/>
  <c r="I342" i="5"/>
  <c r="H342" i="5"/>
  <c r="G342" i="5"/>
  <c r="F342" i="5"/>
  <c r="C341" i="5"/>
  <c r="V340" i="5"/>
  <c r="T340" i="5"/>
  <c r="R340" i="5"/>
  <c r="U340" i="5"/>
  <c r="S340" i="5"/>
  <c r="Q340" i="5"/>
  <c r="E340" i="5"/>
  <c r="D340" i="5"/>
  <c r="B340" i="5"/>
  <c r="A339" i="5"/>
  <c r="H337" i="5"/>
  <c r="J337" i="5"/>
  <c r="H336" i="5"/>
  <c r="J336" i="5"/>
  <c r="A335" i="5"/>
  <c r="AA332" i="5"/>
  <c r="Z332" i="5"/>
  <c r="Y332" i="5"/>
  <c r="X332" i="5"/>
  <c r="O332" i="5"/>
  <c r="H335" i="5" s="1"/>
  <c r="H332" i="5"/>
  <c r="K331" i="5"/>
  <c r="P332" i="5" s="1"/>
  <c r="J335" i="5" s="1"/>
  <c r="J331" i="5"/>
  <c r="I331" i="5"/>
  <c r="H331" i="5"/>
  <c r="G331" i="5"/>
  <c r="F331" i="5"/>
  <c r="V331" i="5"/>
  <c r="T331" i="5"/>
  <c r="R331" i="5"/>
  <c r="U331" i="5"/>
  <c r="S331" i="5"/>
  <c r="Q331" i="5"/>
  <c r="E331" i="5"/>
  <c r="D331" i="5"/>
  <c r="B331" i="5"/>
  <c r="A330" i="5"/>
  <c r="H328" i="5"/>
  <c r="J328" i="5"/>
  <c r="H327" i="5"/>
  <c r="J327" i="5"/>
  <c r="A326" i="5"/>
  <c r="H324" i="5"/>
  <c r="J324" i="5"/>
  <c r="H323" i="5"/>
  <c r="J323" i="5"/>
  <c r="A322" i="5"/>
  <c r="AA319" i="5"/>
  <c r="Z319" i="5"/>
  <c r="X319" i="5"/>
  <c r="K318" i="5"/>
  <c r="P319" i="5" s="1"/>
  <c r="J318" i="5"/>
  <c r="I318" i="5"/>
  <c r="Y319" i="5" s="1"/>
  <c r="H318" i="5"/>
  <c r="G318" i="5"/>
  <c r="F318" i="5"/>
  <c r="V318" i="5"/>
  <c r="T318" i="5"/>
  <c r="R318" i="5"/>
  <c r="U318" i="5"/>
  <c r="S318" i="5"/>
  <c r="Q318" i="5"/>
  <c r="E318" i="5"/>
  <c r="D318" i="5"/>
  <c r="B318" i="5"/>
  <c r="AA316" i="5"/>
  <c r="Z316" i="5"/>
  <c r="X316" i="5"/>
  <c r="AB315" i="5"/>
  <c r="I315" i="5"/>
  <c r="H315" i="5"/>
  <c r="G315" i="5"/>
  <c r="E315" i="5"/>
  <c r="J314" i="5"/>
  <c r="E314" i="5"/>
  <c r="J313" i="5"/>
  <c r="E313" i="5"/>
  <c r="K312" i="5"/>
  <c r="J312" i="5"/>
  <c r="E312" i="5"/>
  <c r="K311" i="5"/>
  <c r="J311" i="5"/>
  <c r="I311" i="5"/>
  <c r="H311" i="5"/>
  <c r="G311" i="5"/>
  <c r="F311" i="5"/>
  <c r="K310" i="5"/>
  <c r="J310" i="5"/>
  <c r="W310" i="5"/>
  <c r="I310" i="5"/>
  <c r="H310" i="5"/>
  <c r="G310" i="5"/>
  <c r="F310" i="5"/>
  <c r="K309" i="5"/>
  <c r="J309" i="5"/>
  <c r="I309" i="5"/>
  <c r="H309" i="5"/>
  <c r="G309" i="5"/>
  <c r="F309" i="5"/>
  <c r="K308" i="5"/>
  <c r="J308" i="5"/>
  <c r="I308" i="5"/>
  <c r="H308" i="5"/>
  <c r="G308" i="5"/>
  <c r="F308" i="5"/>
  <c r="C307" i="5"/>
  <c r="V306" i="5"/>
  <c r="K314" i="5" s="1"/>
  <c r="T306" i="5"/>
  <c r="K313" i="5" s="1"/>
  <c r="R306" i="5"/>
  <c r="U306" i="5"/>
  <c r="I314" i="5" s="1"/>
  <c r="S306" i="5"/>
  <c r="I313" i="5" s="1"/>
  <c r="Q306" i="5"/>
  <c r="I312" i="5" s="1"/>
  <c r="E306" i="5"/>
  <c r="D306" i="5"/>
  <c r="B306" i="5"/>
  <c r="AA304" i="5"/>
  <c r="Z304" i="5"/>
  <c r="X304" i="5"/>
  <c r="P304" i="5"/>
  <c r="J304" i="5"/>
  <c r="K303" i="5"/>
  <c r="J303" i="5"/>
  <c r="I303" i="5"/>
  <c r="Y304" i="5" s="1"/>
  <c r="H303" i="5"/>
  <c r="G303" i="5"/>
  <c r="F303" i="5"/>
  <c r="V303" i="5"/>
  <c r="T303" i="5"/>
  <c r="R303" i="5"/>
  <c r="U303" i="5"/>
  <c r="S303" i="5"/>
  <c r="Q303" i="5"/>
  <c r="E303" i="5"/>
  <c r="D303" i="5"/>
  <c r="B303" i="5"/>
  <c r="AA301" i="5"/>
  <c r="Z301" i="5"/>
  <c r="X301" i="5"/>
  <c r="AB300" i="5"/>
  <c r="I300" i="5"/>
  <c r="H300" i="5"/>
  <c r="G300" i="5"/>
  <c r="E300" i="5"/>
  <c r="J299" i="5"/>
  <c r="E299" i="5"/>
  <c r="J298" i="5"/>
  <c r="I298" i="5"/>
  <c r="E298" i="5"/>
  <c r="K297" i="5"/>
  <c r="J297" i="5"/>
  <c r="I297" i="5"/>
  <c r="H297" i="5"/>
  <c r="G297" i="5"/>
  <c r="F297" i="5"/>
  <c r="K296" i="5"/>
  <c r="J296" i="5"/>
  <c r="W296" i="5"/>
  <c r="I296" i="5"/>
  <c r="Y301" i="5" s="1"/>
  <c r="H296" i="5"/>
  <c r="G296" i="5"/>
  <c r="F296" i="5"/>
  <c r="C295" i="5"/>
  <c r="V294" i="5"/>
  <c r="T294" i="5"/>
  <c r="K299" i="5" s="1"/>
  <c r="R294" i="5"/>
  <c r="K298" i="5" s="1"/>
  <c r="U294" i="5"/>
  <c r="S294" i="5"/>
  <c r="I299" i="5" s="1"/>
  <c r="Q294" i="5"/>
  <c r="E294" i="5"/>
  <c r="D294" i="5"/>
  <c r="B294" i="5"/>
  <c r="AA292" i="5"/>
  <c r="Z292" i="5"/>
  <c r="X292" i="5"/>
  <c r="O292" i="5"/>
  <c r="H292" i="5"/>
  <c r="J292" i="5"/>
  <c r="K291" i="5"/>
  <c r="P292" i="5" s="1"/>
  <c r="J291" i="5"/>
  <c r="I291" i="5"/>
  <c r="Y292" i="5" s="1"/>
  <c r="H291" i="5"/>
  <c r="G291" i="5"/>
  <c r="F291" i="5"/>
  <c r="V291" i="5"/>
  <c r="T291" i="5"/>
  <c r="R291" i="5"/>
  <c r="U291" i="5"/>
  <c r="S291" i="5"/>
  <c r="Q291" i="5"/>
  <c r="E291" i="5"/>
  <c r="D291" i="5"/>
  <c r="B291" i="5"/>
  <c r="AA289" i="5"/>
  <c r="Z289" i="5"/>
  <c r="X289" i="5"/>
  <c r="AB288" i="5"/>
  <c r="I288" i="5"/>
  <c r="H288" i="5"/>
  <c r="G288" i="5"/>
  <c r="E288" i="5"/>
  <c r="J287" i="5"/>
  <c r="E287" i="5"/>
  <c r="J286" i="5"/>
  <c r="E286" i="5"/>
  <c r="K285" i="5"/>
  <c r="J285" i="5"/>
  <c r="I285" i="5"/>
  <c r="H285" i="5"/>
  <c r="G285" i="5"/>
  <c r="F285" i="5"/>
  <c r="K284" i="5"/>
  <c r="J284" i="5"/>
  <c r="W284" i="5"/>
  <c r="I284" i="5"/>
  <c r="Y289" i="5" s="1"/>
  <c r="H284" i="5"/>
  <c r="G284" i="5"/>
  <c r="F284" i="5"/>
  <c r="C283" i="5"/>
  <c r="V282" i="5"/>
  <c r="T282" i="5"/>
  <c r="K287" i="5" s="1"/>
  <c r="R282" i="5"/>
  <c r="K286" i="5" s="1"/>
  <c r="U282" i="5"/>
  <c r="S282" i="5"/>
  <c r="I287" i="5" s="1"/>
  <c r="Q282" i="5"/>
  <c r="I286" i="5" s="1"/>
  <c r="E282" i="5"/>
  <c r="D282" i="5"/>
  <c r="B282" i="5"/>
  <c r="AA280" i="5"/>
  <c r="Z280" i="5"/>
  <c r="X280" i="5"/>
  <c r="O280" i="5"/>
  <c r="K279" i="5"/>
  <c r="P280" i="5" s="1"/>
  <c r="J279" i="5"/>
  <c r="I279" i="5"/>
  <c r="H280" i="5" s="1"/>
  <c r="H279" i="5"/>
  <c r="G279" i="5"/>
  <c r="F279" i="5"/>
  <c r="V279" i="5"/>
  <c r="T279" i="5"/>
  <c r="R279" i="5"/>
  <c r="U279" i="5"/>
  <c r="S279" i="5"/>
  <c r="Q279" i="5"/>
  <c r="E279" i="5"/>
  <c r="D279" i="5"/>
  <c r="B279" i="5"/>
  <c r="AA277" i="5"/>
  <c r="Z277" i="5"/>
  <c r="X277" i="5"/>
  <c r="H277" i="5"/>
  <c r="P277" i="5"/>
  <c r="J277" i="5"/>
  <c r="K276" i="5"/>
  <c r="J276" i="5"/>
  <c r="I276" i="5"/>
  <c r="Y277" i="5" s="1"/>
  <c r="H276" i="5"/>
  <c r="G276" i="5"/>
  <c r="F276" i="5"/>
  <c r="V276" i="5"/>
  <c r="T276" i="5"/>
  <c r="R276" i="5"/>
  <c r="U276" i="5"/>
  <c r="S276" i="5"/>
  <c r="Q276" i="5"/>
  <c r="E276" i="5"/>
  <c r="D276" i="5"/>
  <c r="B276" i="5"/>
  <c r="AA274" i="5"/>
  <c r="Z274" i="5"/>
  <c r="X274" i="5"/>
  <c r="AB273" i="5"/>
  <c r="I273" i="5"/>
  <c r="H273" i="5"/>
  <c r="G273" i="5"/>
  <c r="E273" i="5"/>
  <c r="J272" i="5"/>
  <c r="E272" i="5"/>
  <c r="J271" i="5"/>
  <c r="E271" i="5"/>
  <c r="J270" i="5"/>
  <c r="E270" i="5"/>
  <c r="K269" i="5"/>
  <c r="J269" i="5"/>
  <c r="I269" i="5"/>
  <c r="H269" i="5"/>
  <c r="G269" i="5"/>
  <c r="F269" i="5"/>
  <c r="K268" i="5"/>
  <c r="J268" i="5"/>
  <c r="I268" i="5"/>
  <c r="W268" i="5" s="1"/>
  <c r="H268" i="5"/>
  <c r="G268" i="5"/>
  <c r="F268" i="5"/>
  <c r="K267" i="5"/>
  <c r="J267" i="5"/>
  <c r="I267" i="5"/>
  <c r="H267" i="5"/>
  <c r="G267" i="5"/>
  <c r="F267" i="5"/>
  <c r="K266" i="5"/>
  <c r="J266" i="5"/>
  <c r="W266" i="5"/>
  <c r="I266" i="5"/>
  <c r="H266" i="5"/>
  <c r="G266" i="5"/>
  <c r="F266" i="5"/>
  <c r="C265" i="5"/>
  <c r="V264" i="5"/>
  <c r="K272" i="5" s="1"/>
  <c r="T264" i="5"/>
  <c r="K271" i="5" s="1"/>
  <c r="R264" i="5"/>
  <c r="K270" i="5" s="1"/>
  <c r="U264" i="5"/>
  <c r="I272" i="5" s="1"/>
  <c r="S264" i="5"/>
  <c r="I271" i="5" s="1"/>
  <c r="Q264" i="5"/>
  <c r="I270" i="5" s="1"/>
  <c r="E264" i="5"/>
  <c r="D264" i="5"/>
  <c r="B264" i="5"/>
  <c r="AA262" i="5"/>
  <c r="Z262" i="5"/>
  <c r="X262" i="5"/>
  <c r="I261" i="5"/>
  <c r="AB261" i="5" s="1"/>
  <c r="H261" i="5"/>
  <c r="G261" i="5"/>
  <c r="E261" i="5"/>
  <c r="J260" i="5"/>
  <c r="E260" i="5"/>
  <c r="J259" i="5"/>
  <c r="E259" i="5"/>
  <c r="J258" i="5"/>
  <c r="E258" i="5"/>
  <c r="K257" i="5"/>
  <c r="J257" i="5"/>
  <c r="I257" i="5"/>
  <c r="H257" i="5"/>
  <c r="G257" i="5"/>
  <c r="F257" i="5"/>
  <c r="K256" i="5"/>
  <c r="J256" i="5"/>
  <c r="I256" i="5"/>
  <c r="W256" i="5" s="1"/>
  <c r="H256" i="5"/>
  <c r="G256" i="5"/>
  <c r="F256" i="5"/>
  <c r="K255" i="5"/>
  <c r="P262" i="5" s="1"/>
  <c r="J255" i="5"/>
  <c r="I255" i="5"/>
  <c r="H255" i="5"/>
  <c r="G255" i="5"/>
  <c r="F255" i="5"/>
  <c r="K254" i="5"/>
  <c r="J254" i="5"/>
  <c r="I254" i="5"/>
  <c r="H254" i="5"/>
  <c r="G254" i="5"/>
  <c r="F254" i="5"/>
  <c r="C253" i="5"/>
  <c r="V252" i="5"/>
  <c r="K260" i="5" s="1"/>
  <c r="T252" i="5"/>
  <c r="K259" i="5" s="1"/>
  <c r="R252" i="5"/>
  <c r="K258" i="5" s="1"/>
  <c r="U252" i="5"/>
  <c r="I260" i="5" s="1"/>
  <c r="S252" i="5"/>
  <c r="I259" i="5" s="1"/>
  <c r="Q252" i="5"/>
  <c r="I258" i="5" s="1"/>
  <c r="E252" i="5"/>
  <c r="D252" i="5"/>
  <c r="B252" i="5"/>
  <c r="AA250" i="5"/>
  <c r="Z250" i="5"/>
  <c r="X250" i="5"/>
  <c r="AB249" i="5"/>
  <c r="I249" i="5"/>
  <c r="H249" i="5"/>
  <c r="G249" i="5"/>
  <c r="E249" i="5"/>
  <c r="J248" i="5"/>
  <c r="E248" i="5"/>
  <c r="J247" i="5"/>
  <c r="E247" i="5"/>
  <c r="J246" i="5"/>
  <c r="E246" i="5"/>
  <c r="K245" i="5"/>
  <c r="J245" i="5"/>
  <c r="I245" i="5"/>
  <c r="H245" i="5"/>
  <c r="G245" i="5"/>
  <c r="F245" i="5"/>
  <c r="K244" i="5"/>
  <c r="J244" i="5"/>
  <c r="I244" i="5"/>
  <c r="W244" i="5" s="1"/>
  <c r="H244" i="5"/>
  <c r="G244" i="5"/>
  <c r="F244" i="5"/>
  <c r="K243" i="5"/>
  <c r="J243" i="5"/>
  <c r="I243" i="5"/>
  <c r="H243" i="5"/>
  <c r="G243" i="5"/>
  <c r="F243" i="5"/>
  <c r="K242" i="5"/>
  <c r="J242" i="5"/>
  <c r="W242" i="5"/>
  <c r="I242" i="5"/>
  <c r="H242" i="5"/>
  <c r="G242" i="5"/>
  <c r="F242" i="5"/>
  <c r="C241" i="5"/>
  <c r="V240" i="5"/>
  <c r="K248" i="5" s="1"/>
  <c r="T240" i="5"/>
  <c r="K247" i="5" s="1"/>
  <c r="R240" i="5"/>
  <c r="K246" i="5" s="1"/>
  <c r="U240" i="5"/>
  <c r="I248" i="5" s="1"/>
  <c r="S240" i="5"/>
  <c r="I247" i="5" s="1"/>
  <c r="Q240" i="5"/>
  <c r="I246" i="5" s="1"/>
  <c r="E240" i="5"/>
  <c r="D240" i="5"/>
  <c r="B240" i="5"/>
  <c r="AA238" i="5"/>
  <c r="Z238" i="5"/>
  <c r="X238" i="5"/>
  <c r="I237" i="5"/>
  <c r="AB237" i="5" s="1"/>
  <c r="H237" i="5"/>
  <c r="G237" i="5"/>
  <c r="E237" i="5"/>
  <c r="J236" i="5"/>
  <c r="E236" i="5"/>
  <c r="J235" i="5"/>
  <c r="E235" i="5"/>
  <c r="J234" i="5"/>
  <c r="E234" i="5"/>
  <c r="K233" i="5"/>
  <c r="J233" i="5"/>
  <c r="I233" i="5"/>
  <c r="H233" i="5"/>
  <c r="G233" i="5"/>
  <c r="F233" i="5"/>
  <c r="K232" i="5"/>
  <c r="J232" i="5"/>
  <c r="I232" i="5"/>
  <c r="W232" i="5" s="1"/>
  <c r="H232" i="5"/>
  <c r="G232" i="5"/>
  <c r="F232" i="5"/>
  <c r="K231" i="5"/>
  <c r="J231" i="5"/>
  <c r="I231" i="5"/>
  <c r="H231" i="5"/>
  <c r="G231" i="5"/>
  <c r="F231" i="5"/>
  <c r="K230" i="5"/>
  <c r="J230" i="5"/>
  <c r="I230" i="5"/>
  <c r="H230" i="5"/>
  <c r="G230" i="5"/>
  <c r="F230" i="5"/>
  <c r="C229" i="5"/>
  <c r="V228" i="5"/>
  <c r="K236" i="5" s="1"/>
  <c r="T228" i="5"/>
  <c r="K235" i="5" s="1"/>
  <c r="R228" i="5"/>
  <c r="K234" i="5" s="1"/>
  <c r="U228" i="5"/>
  <c r="I236" i="5" s="1"/>
  <c r="S228" i="5"/>
  <c r="I235" i="5" s="1"/>
  <c r="Q228" i="5"/>
  <c r="I234" i="5" s="1"/>
  <c r="E228" i="5"/>
  <c r="D228" i="5"/>
  <c r="B228" i="5"/>
  <c r="AA226" i="5"/>
  <c r="Z226" i="5"/>
  <c r="X226" i="5"/>
  <c r="AB225" i="5"/>
  <c r="I225" i="5"/>
  <c r="H225" i="5"/>
  <c r="G225" i="5"/>
  <c r="E225" i="5"/>
  <c r="J224" i="5"/>
  <c r="E224" i="5"/>
  <c r="J223" i="5"/>
  <c r="E223" i="5"/>
  <c r="J222" i="5"/>
  <c r="E222" i="5"/>
  <c r="K221" i="5"/>
  <c r="J221" i="5"/>
  <c r="I221" i="5"/>
  <c r="H221" i="5"/>
  <c r="G221" i="5"/>
  <c r="F221" i="5"/>
  <c r="K220" i="5"/>
  <c r="J220" i="5"/>
  <c r="I220" i="5"/>
  <c r="W220" i="5" s="1"/>
  <c r="H220" i="5"/>
  <c r="G220" i="5"/>
  <c r="F220" i="5"/>
  <c r="K219" i="5"/>
  <c r="J219" i="5"/>
  <c r="I219" i="5"/>
  <c r="H219" i="5"/>
  <c r="G219" i="5"/>
  <c r="F219" i="5"/>
  <c r="K218" i="5"/>
  <c r="J218" i="5"/>
  <c r="W218" i="5"/>
  <c r="I218" i="5"/>
  <c r="H218" i="5"/>
  <c r="G218" i="5"/>
  <c r="F218" i="5"/>
  <c r="C217" i="5"/>
  <c r="V216" i="5"/>
  <c r="K224" i="5" s="1"/>
  <c r="T216" i="5"/>
  <c r="K223" i="5" s="1"/>
  <c r="R216" i="5"/>
  <c r="K222" i="5" s="1"/>
  <c r="U216" i="5"/>
  <c r="I224" i="5" s="1"/>
  <c r="S216" i="5"/>
  <c r="I223" i="5" s="1"/>
  <c r="Q216" i="5"/>
  <c r="I222" i="5" s="1"/>
  <c r="E216" i="5"/>
  <c r="D216" i="5"/>
  <c r="B216" i="5"/>
  <c r="AA214" i="5"/>
  <c r="Z214" i="5"/>
  <c r="X214" i="5"/>
  <c r="I213" i="5"/>
  <c r="AB213" i="5" s="1"/>
  <c r="H213" i="5"/>
  <c r="G213" i="5"/>
  <c r="E213" i="5"/>
  <c r="J212" i="5"/>
  <c r="E212" i="5"/>
  <c r="J211" i="5"/>
  <c r="E211" i="5"/>
  <c r="J210" i="5"/>
  <c r="E210" i="5"/>
  <c r="K209" i="5"/>
  <c r="J209" i="5"/>
  <c r="I209" i="5"/>
  <c r="H209" i="5"/>
  <c r="G209" i="5"/>
  <c r="F209" i="5"/>
  <c r="K208" i="5"/>
  <c r="J208" i="5"/>
  <c r="I208" i="5"/>
  <c r="W208" i="5" s="1"/>
  <c r="H208" i="5"/>
  <c r="G208" i="5"/>
  <c r="F208" i="5"/>
  <c r="K207" i="5"/>
  <c r="P214" i="5" s="1"/>
  <c r="J207" i="5"/>
  <c r="I207" i="5"/>
  <c r="H207" i="5"/>
  <c r="G207" i="5"/>
  <c r="F207" i="5"/>
  <c r="K206" i="5"/>
  <c r="J206" i="5"/>
  <c r="I206" i="5"/>
  <c r="H206" i="5"/>
  <c r="G206" i="5"/>
  <c r="F206" i="5"/>
  <c r="C205" i="5"/>
  <c r="V204" i="5"/>
  <c r="K212" i="5" s="1"/>
  <c r="T204" i="5"/>
  <c r="K211" i="5" s="1"/>
  <c r="R204" i="5"/>
  <c r="K210" i="5" s="1"/>
  <c r="U204" i="5"/>
  <c r="I212" i="5" s="1"/>
  <c r="S204" i="5"/>
  <c r="I211" i="5" s="1"/>
  <c r="Q204" i="5"/>
  <c r="I210" i="5" s="1"/>
  <c r="E204" i="5"/>
  <c r="D204" i="5"/>
  <c r="B204" i="5"/>
  <c r="AA202" i="5"/>
  <c r="Z202" i="5"/>
  <c r="X202" i="5"/>
  <c r="AB201" i="5"/>
  <c r="I201" i="5"/>
  <c r="H201" i="5"/>
  <c r="G201" i="5"/>
  <c r="E201" i="5"/>
  <c r="J200" i="5"/>
  <c r="E200" i="5"/>
  <c r="J199" i="5"/>
  <c r="E199" i="5"/>
  <c r="J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J195" i="5"/>
  <c r="I195" i="5"/>
  <c r="H195" i="5"/>
  <c r="G195" i="5"/>
  <c r="F195" i="5"/>
  <c r="K194" i="5"/>
  <c r="J194" i="5"/>
  <c r="W194" i="5"/>
  <c r="I194" i="5"/>
  <c r="H194" i="5"/>
  <c r="G194" i="5"/>
  <c r="F194" i="5"/>
  <c r="C193" i="5"/>
  <c r="V192" i="5"/>
  <c r="K200" i="5" s="1"/>
  <c r="T192" i="5"/>
  <c r="K199" i="5" s="1"/>
  <c r="R192" i="5"/>
  <c r="K198" i="5" s="1"/>
  <c r="U192" i="5"/>
  <c r="I200" i="5" s="1"/>
  <c r="S192" i="5"/>
  <c r="I199" i="5" s="1"/>
  <c r="Q192" i="5"/>
  <c r="I198" i="5" s="1"/>
  <c r="E192" i="5"/>
  <c r="D192" i="5"/>
  <c r="B192" i="5"/>
  <c r="AA190" i="5"/>
  <c r="Z190" i="5"/>
  <c r="X190" i="5"/>
  <c r="I189" i="5"/>
  <c r="AB189" i="5" s="1"/>
  <c r="H189" i="5"/>
  <c r="G189" i="5"/>
  <c r="E189" i="5"/>
  <c r="J188" i="5"/>
  <c r="E188" i="5"/>
  <c r="J187" i="5"/>
  <c r="E187" i="5"/>
  <c r="J186" i="5"/>
  <c r="E186" i="5"/>
  <c r="K185" i="5"/>
  <c r="J185" i="5"/>
  <c r="I185" i="5"/>
  <c r="H185" i="5"/>
  <c r="G185" i="5"/>
  <c r="F185" i="5"/>
  <c r="K184" i="5"/>
  <c r="J184" i="5"/>
  <c r="I184" i="5"/>
  <c r="W184" i="5" s="1"/>
  <c r="H184" i="5"/>
  <c r="G184" i="5"/>
  <c r="F184" i="5"/>
  <c r="K183" i="5"/>
  <c r="J190" i="5" s="1"/>
  <c r="J183" i="5"/>
  <c r="I183" i="5"/>
  <c r="H183" i="5"/>
  <c r="G183" i="5"/>
  <c r="F183" i="5"/>
  <c r="K182" i="5"/>
  <c r="J182" i="5"/>
  <c r="I182" i="5"/>
  <c r="H182" i="5"/>
  <c r="G182" i="5"/>
  <c r="F182" i="5"/>
  <c r="C181" i="5"/>
  <c r="V180" i="5"/>
  <c r="K188" i="5" s="1"/>
  <c r="T180" i="5"/>
  <c r="K187" i="5" s="1"/>
  <c r="R180" i="5"/>
  <c r="K186" i="5" s="1"/>
  <c r="U180" i="5"/>
  <c r="I188" i="5" s="1"/>
  <c r="S180" i="5"/>
  <c r="I187" i="5" s="1"/>
  <c r="Q180" i="5"/>
  <c r="I186" i="5" s="1"/>
  <c r="E180" i="5"/>
  <c r="D180" i="5"/>
  <c r="B180" i="5"/>
  <c r="AA178" i="5"/>
  <c r="Z178" i="5"/>
  <c r="X178" i="5"/>
  <c r="AB177" i="5"/>
  <c r="I177" i="5"/>
  <c r="H177" i="5"/>
  <c r="G177" i="5"/>
  <c r="E177" i="5"/>
  <c r="J176" i="5"/>
  <c r="E176" i="5"/>
  <c r="J175" i="5"/>
  <c r="E175" i="5"/>
  <c r="J174" i="5"/>
  <c r="E174" i="5"/>
  <c r="K173" i="5"/>
  <c r="J173" i="5"/>
  <c r="I173" i="5"/>
  <c r="H173" i="5"/>
  <c r="G173" i="5"/>
  <c r="F173" i="5"/>
  <c r="K172" i="5"/>
  <c r="J172" i="5"/>
  <c r="I172" i="5"/>
  <c r="W172" i="5" s="1"/>
  <c r="H172" i="5"/>
  <c r="G172" i="5"/>
  <c r="F172" i="5"/>
  <c r="K171" i="5"/>
  <c r="J171" i="5"/>
  <c r="I171" i="5"/>
  <c r="H171" i="5"/>
  <c r="G171" i="5"/>
  <c r="F171" i="5"/>
  <c r="K170" i="5"/>
  <c r="J170" i="5"/>
  <c r="W170" i="5"/>
  <c r="I170" i="5"/>
  <c r="H170" i="5"/>
  <c r="G170" i="5"/>
  <c r="F170" i="5"/>
  <c r="C169" i="5"/>
  <c r="V168" i="5"/>
  <c r="K176" i="5" s="1"/>
  <c r="T168" i="5"/>
  <c r="K175" i="5" s="1"/>
  <c r="R168" i="5"/>
  <c r="K174" i="5" s="1"/>
  <c r="U168" i="5"/>
  <c r="I176" i="5" s="1"/>
  <c r="S168" i="5"/>
  <c r="I175" i="5" s="1"/>
  <c r="Q168" i="5"/>
  <c r="I174" i="5" s="1"/>
  <c r="E168" i="5"/>
  <c r="D168" i="5"/>
  <c r="B168" i="5"/>
  <c r="AA166" i="5"/>
  <c r="Z166" i="5"/>
  <c r="X166" i="5"/>
  <c r="I165" i="5"/>
  <c r="AB165" i="5" s="1"/>
  <c r="H165" i="5"/>
  <c r="G165" i="5"/>
  <c r="E165" i="5"/>
  <c r="J164" i="5"/>
  <c r="E164" i="5"/>
  <c r="J163" i="5"/>
  <c r="E163" i="5"/>
  <c r="J162" i="5"/>
  <c r="E162" i="5"/>
  <c r="K161" i="5"/>
  <c r="J161" i="5"/>
  <c r="I161" i="5"/>
  <c r="H161" i="5"/>
  <c r="G161" i="5"/>
  <c r="F161" i="5"/>
  <c r="K160" i="5"/>
  <c r="J160" i="5"/>
  <c r="I160" i="5"/>
  <c r="W160" i="5" s="1"/>
  <c r="H160" i="5"/>
  <c r="G160" i="5"/>
  <c r="F160" i="5"/>
  <c r="K159" i="5"/>
  <c r="P166" i="5" s="1"/>
  <c r="J159" i="5"/>
  <c r="I159" i="5"/>
  <c r="H159" i="5"/>
  <c r="G159" i="5"/>
  <c r="F159" i="5"/>
  <c r="K158" i="5"/>
  <c r="J158" i="5"/>
  <c r="I158" i="5"/>
  <c r="H158" i="5"/>
  <c r="G158" i="5"/>
  <c r="F158" i="5"/>
  <c r="C157" i="5"/>
  <c r="V156" i="5"/>
  <c r="K164" i="5" s="1"/>
  <c r="T156" i="5"/>
  <c r="K163" i="5" s="1"/>
  <c r="R156" i="5"/>
  <c r="K162" i="5" s="1"/>
  <c r="U156" i="5"/>
  <c r="I164" i="5" s="1"/>
  <c r="S156" i="5"/>
  <c r="I163" i="5" s="1"/>
  <c r="Q156" i="5"/>
  <c r="I162" i="5" s="1"/>
  <c r="E156" i="5"/>
  <c r="D156" i="5"/>
  <c r="B156" i="5"/>
  <c r="AA154" i="5"/>
  <c r="Z154" i="5"/>
  <c r="X154" i="5"/>
  <c r="AB153" i="5"/>
  <c r="I153" i="5"/>
  <c r="H153" i="5"/>
  <c r="G153" i="5"/>
  <c r="E153" i="5"/>
  <c r="J152" i="5"/>
  <c r="E152" i="5"/>
  <c r="J151" i="5"/>
  <c r="E151" i="5"/>
  <c r="J150" i="5"/>
  <c r="E150" i="5"/>
  <c r="K149" i="5"/>
  <c r="J149" i="5"/>
  <c r="H149" i="5"/>
  <c r="AA149" i="5"/>
  <c r="Z149" i="5"/>
  <c r="X149" i="5"/>
  <c r="I149" i="5"/>
  <c r="Y149" i="5" s="1"/>
  <c r="F149" i="5"/>
  <c r="V149" i="5"/>
  <c r="T149" i="5"/>
  <c r="R149" i="5"/>
  <c r="U149" i="5"/>
  <c r="S149" i="5"/>
  <c r="Q149" i="5"/>
  <c r="E149" i="5"/>
  <c r="D149" i="5"/>
  <c r="B149" i="5"/>
  <c r="K148" i="5"/>
  <c r="J148" i="5"/>
  <c r="I148" i="5"/>
  <c r="H148" i="5"/>
  <c r="G148" i="5"/>
  <c r="F148" i="5"/>
  <c r="K147" i="5"/>
  <c r="J147" i="5"/>
  <c r="I147" i="5"/>
  <c r="W147" i="5" s="1"/>
  <c r="H147" i="5"/>
  <c r="G147" i="5"/>
  <c r="F147" i="5"/>
  <c r="K146" i="5"/>
  <c r="J146" i="5"/>
  <c r="I146" i="5"/>
  <c r="H146" i="5"/>
  <c r="G146" i="5"/>
  <c r="F146" i="5"/>
  <c r="K145" i="5"/>
  <c r="J145" i="5"/>
  <c r="W145" i="5"/>
  <c r="I145" i="5"/>
  <c r="H145" i="5"/>
  <c r="G145" i="5"/>
  <c r="F145" i="5"/>
  <c r="C144" i="5"/>
  <c r="V143" i="5"/>
  <c r="K152" i="5" s="1"/>
  <c r="T143" i="5"/>
  <c r="K151" i="5" s="1"/>
  <c r="R143" i="5"/>
  <c r="K150" i="5" s="1"/>
  <c r="U143" i="5"/>
  <c r="I152" i="5" s="1"/>
  <c r="S143" i="5"/>
  <c r="I151" i="5" s="1"/>
  <c r="Q143" i="5"/>
  <c r="I150" i="5" s="1"/>
  <c r="E143" i="5"/>
  <c r="D143" i="5"/>
  <c r="B143" i="5"/>
  <c r="AA141" i="5"/>
  <c r="Z141" i="5"/>
  <c r="X141" i="5"/>
  <c r="I140" i="5"/>
  <c r="AB140" i="5" s="1"/>
  <c r="H140" i="5"/>
  <c r="G140" i="5"/>
  <c r="E140" i="5"/>
  <c r="J139" i="5"/>
  <c r="I139" i="5"/>
  <c r="E139" i="5"/>
  <c r="J138" i="5"/>
  <c r="E138" i="5"/>
  <c r="J137" i="5"/>
  <c r="I137" i="5"/>
  <c r="E137" i="5"/>
  <c r="K136" i="5"/>
  <c r="J136" i="5"/>
  <c r="I136" i="5"/>
  <c r="H136" i="5"/>
  <c r="G136" i="5"/>
  <c r="F136" i="5"/>
  <c r="K135" i="5"/>
  <c r="J135" i="5"/>
  <c r="I135" i="5"/>
  <c r="W135" i="5" s="1"/>
  <c r="H135" i="5"/>
  <c r="G135" i="5"/>
  <c r="F135" i="5"/>
  <c r="K134" i="5"/>
  <c r="J134" i="5"/>
  <c r="I134" i="5"/>
  <c r="H134" i="5"/>
  <c r="G134" i="5"/>
  <c r="F134" i="5"/>
  <c r="K133" i="5"/>
  <c r="J133" i="5"/>
  <c r="I133" i="5"/>
  <c r="H133" i="5"/>
  <c r="G133" i="5"/>
  <c r="F133" i="5"/>
  <c r="V132" i="5"/>
  <c r="K139" i="5" s="1"/>
  <c r="T132" i="5"/>
  <c r="K138" i="5" s="1"/>
  <c r="R132" i="5"/>
  <c r="K137" i="5" s="1"/>
  <c r="U132" i="5"/>
  <c r="S132" i="5"/>
  <c r="I138" i="5" s="1"/>
  <c r="Q132" i="5"/>
  <c r="E132" i="5"/>
  <c r="D132" i="5"/>
  <c r="B132" i="5"/>
  <c r="A131" i="5"/>
  <c r="A129" i="5"/>
  <c r="H127" i="5"/>
  <c r="J127" i="5"/>
  <c r="H126" i="5"/>
  <c r="J126" i="5"/>
  <c r="A125" i="5"/>
  <c r="AA122" i="5"/>
  <c r="Z122" i="5"/>
  <c r="X122" i="5"/>
  <c r="I121" i="5"/>
  <c r="AB121" i="5" s="1"/>
  <c r="H121" i="5"/>
  <c r="G121" i="5"/>
  <c r="E121" i="5"/>
  <c r="J120" i="5"/>
  <c r="E120" i="5"/>
  <c r="J119" i="5"/>
  <c r="E119" i="5"/>
  <c r="J118" i="5"/>
  <c r="E118" i="5"/>
  <c r="K117" i="5"/>
  <c r="J117" i="5"/>
  <c r="W117" i="5"/>
  <c r="I117" i="5"/>
  <c r="H117" i="5"/>
  <c r="G117" i="5"/>
  <c r="F117" i="5"/>
  <c r="K116" i="5"/>
  <c r="J116" i="5"/>
  <c r="I116" i="5"/>
  <c r="H116" i="5"/>
  <c r="G116" i="5"/>
  <c r="F116" i="5"/>
  <c r="K115" i="5"/>
  <c r="J115" i="5"/>
  <c r="I115" i="5"/>
  <c r="H115" i="5"/>
  <c r="G115" i="5"/>
  <c r="F115" i="5"/>
  <c r="C114" i="5"/>
  <c r="V113" i="5"/>
  <c r="K120" i="5" s="1"/>
  <c r="T113" i="5"/>
  <c r="K119" i="5" s="1"/>
  <c r="R113" i="5"/>
  <c r="K118" i="5" s="1"/>
  <c r="U113" i="5"/>
  <c r="I120" i="5" s="1"/>
  <c r="S113" i="5"/>
  <c r="I119" i="5" s="1"/>
  <c r="Q113" i="5"/>
  <c r="I118" i="5" s="1"/>
  <c r="E113" i="5"/>
  <c r="D113" i="5"/>
  <c r="AA111" i="5"/>
  <c r="Z111" i="5"/>
  <c r="X111" i="5"/>
  <c r="AB110" i="5"/>
  <c r="I110" i="5"/>
  <c r="H110" i="5"/>
  <c r="G110" i="5"/>
  <c r="E110" i="5"/>
  <c r="J109" i="5"/>
  <c r="E109" i="5"/>
  <c r="J108" i="5"/>
  <c r="E108" i="5"/>
  <c r="J107" i="5"/>
  <c r="E107" i="5"/>
  <c r="K106" i="5"/>
  <c r="J106" i="5"/>
  <c r="I106" i="5"/>
  <c r="W106" i="5" s="1"/>
  <c r="H106" i="5"/>
  <c r="G106" i="5"/>
  <c r="F106" i="5"/>
  <c r="K105" i="5"/>
  <c r="J105" i="5"/>
  <c r="I105" i="5"/>
  <c r="H105" i="5"/>
  <c r="G105" i="5"/>
  <c r="F105" i="5"/>
  <c r="K104" i="5"/>
  <c r="J104" i="5"/>
  <c r="W104" i="5"/>
  <c r="I104" i="5"/>
  <c r="H104" i="5"/>
  <c r="G104" i="5"/>
  <c r="F104" i="5"/>
  <c r="C103" i="5"/>
  <c r="V102" i="5"/>
  <c r="K109" i="5" s="1"/>
  <c r="T102" i="5"/>
  <c r="K108" i="5" s="1"/>
  <c r="R102" i="5"/>
  <c r="K107" i="5" s="1"/>
  <c r="U102" i="5"/>
  <c r="I109" i="5" s="1"/>
  <c r="S102" i="5"/>
  <c r="I108" i="5" s="1"/>
  <c r="Q102" i="5"/>
  <c r="I107" i="5" s="1"/>
  <c r="E102" i="5"/>
  <c r="D102" i="5"/>
  <c r="AA100" i="5"/>
  <c r="Z100" i="5"/>
  <c r="X100" i="5"/>
  <c r="AB99" i="5"/>
  <c r="I99" i="5"/>
  <c r="H99" i="5"/>
  <c r="G99" i="5"/>
  <c r="E99" i="5"/>
  <c r="J98" i="5"/>
  <c r="E98" i="5"/>
  <c r="J97" i="5"/>
  <c r="E97" i="5"/>
  <c r="J96" i="5"/>
  <c r="E96" i="5"/>
  <c r="K95" i="5"/>
  <c r="J95" i="5"/>
  <c r="I95" i="5"/>
  <c r="W95" i="5" s="1"/>
  <c r="H95" i="5"/>
  <c r="G95" i="5"/>
  <c r="F95" i="5"/>
  <c r="K94" i="5"/>
  <c r="J94" i="5"/>
  <c r="I94" i="5"/>
  <c r="H94" i="5"/>
  <c r="G94" i="5"/>
  <c r="F94" i="5"/>
  <c r="K93" i="5"/>
  <c r="J93" i="5"/>
  <c r="W93" i="5"/>
  <c r="I93" i="5"/>
  <c r="H93" i="5"/>
  <c r="G93" i="5"/>
  <c r="F93" i="5"/>
  <c r="C92" i="5"/>
  <c r="V91" i="5"/>
  <c r="K98" i="5" s="1"/>
  <c r="T91" i="5"/>
  <c r="K97" i="5" s="1"/>
  <c r="R91" i="5"/>
  <c r="K96" i="5" s="1"/>
  <c r="U91" i="5"/>
  <c r="I98" i="5" s="1"/>
  <c r="S91" i="5"/>
  <c r="I97" i="5" s="1"/>
  <c r="Y100" i="5" s="1"/>
  <c r="Q91" i="5"/>
  <c r="I96" i="5" s="1"/>
  <c r="E91" i="5"/>
  <c r="D91" i="5"/>
  <c r="AA89" i="5"/>
  <c r="Z89" i="5"/>
  <c r="X89" i="5"/>
  <c r="AB88" i="5"/>
  <c r="I88" i="5"/>
  <c r="H88" i="5"/>
  <c r="G88" i="5"/>
  <c r="E88" i="5"/>
  <c r="J87" i="5"/>
  <c r="I87" i="5"/>
  <c r="E87" i="5"/>
  <c r="J86" i="5"/>
  <c r="E86" i="5"/>
  <c r="J85" i="5"/>
  <c r="E85" i="5"/>
  <c r="K84" i="5"/>
  <c r="J84" i="5"/>
  <c r="I84" i="5"/>
  <c r="W84" i="5" s="1"/>
  <c r="H84" i="5"/>
  <c r="G84" i="5"/>
  <c r="F84" i="5"/>
  <c r="K83" i="5"/>
  <c r="J83" i="5"/>
  <c r="I83" i="5"/>
  <c r="H83" i="5"/>
  <c r="G83" i="5"/>
  <c r="F83" i="5"/>
  <c r="K82" i="5"/>
  <c r="J82" i="5"/>
  <c r="W82" i="5"/>
  <c r="I82" i="5"/>
  <c r="H82" i="5"/>
  <c r="G82" i="5"/>
  <c r="F82" i="5"/>
  <c r="C81" i="5"/>
  <c r="V80" i="5"/>
  <c r="K87" i="5" s="1"/>
  <c r="T80" i="5"/>
  <c r="K86" i="5" s="1"/>
  <c r="R80" i="5"/>
  <c r="K85" i="5" s="1"/>
  <c r="U80" i="5"/>
  <c r="S80" i="5"/>
  <c r="I86" i="5" s="1"/>
  <c r="Q80" i="5"/>
  <c r="I85" i="5" s="1"/>
  <c r="E80" i="5"/>
  <c r="D80" i="5"/>
  <c r="AA78" i="5"/>
  <c r="Z78" i="5"/>
  <c r="X78" i="5"/>
  <c r="AB77" i="5"/>
  <c r="I77" i="5"/>
  <c r="H77" i="5"/>
  <c r="G77" i="5"/>
  <c r="E77" i="5"/>
  <c r="J76" i="5"/>
  <c r="E76" i="5"/>
  <c r="J75" i="5"/>
  <c r="E75" i="5"/>
  <c r="J74" i="5"/>
  <c r="E74" i="5"/>
  <c r="K73" i="5"/>
  <c r="J73" i="5"/>
  <c r="I73" i="5"/>
  <c r="W73" i="5" s="1"/>
  <c r="H73" i="5"/>
  <c r="G73" i="5"/>
  <c r="F73" i="5"/>
  <c r="K72" i="5"/>
  <c r="J72" i="5"/>
  <c r="I72" i="5"/>
  <c r="H72" i="5"/>
  <c r="G72" i="5"/>
  <c r="F72" i="5"/>
  <c r="K71" i="5"/>
  <c r="J71" i="5"/>
  <c r="W71" i="5"/>
  <c r="I71" i="5"/>
  <c r="H71" i="5"/>
  <c r="G71" i="5"/>
  <c r="F71" i="5"/>
  <c r="C70" i="5"/>
  <c r="V69" i="5"/>
  <c r="K76" i="5" s="1"/>
  <c r="T69" i="5"/>
  <c r="K75" i="5" s="1"/>
  <c r="R69" i="5"/>
  <c r="K74" i="5" s="1"/>
  <c r="U69" i="5"/>
  <c r="I76" i="5" s="1"/>
  <c r="S69" i="5"/>
  <c r="I75" i="5" s="1"/>
  <c r="Q69" i="5"/>
  <c r="I74" i="5" s="1"/>
  <c r="E69" i="5"/>
  <c r="D69" i="5"/>
  <c r="AA67" i="5"/>
  <c r="Z67" i="5"/>
  <c r="X67" i="5"/>
  <c r="AB66" i="5"/>
  <c r="I66" i="5"/>
  <c r="H66" i="5"/>
  <c r="G66" i="5"/>
  <c r="E66" i="5"/>
  <c r="J65" i="5"/>
  <c r="E65" i="5"/>
  <c r="J64" i="5"/>
  <c r="E64" i="5"/>
  <c r="J63" i="5"/>
  <c r="E63" i="5"/>
  <c r="K62" i="5"/>
  <c r="J62" i="5"/>
  <c r="I62" i="5"/>
  <c r="W62" i="5" s="1"/>
  <c r="H62" i="5"/>
  <c r="G62" i="5"/>
  <c r="F62" i="5"/>
  <c r="K61" i="5"/>
  <c r="J61" i="5"/>
  <c r="I61" i="5"/>
  <c r="H61" i="5"/>
  <c r="G61" i="5"/>
  <c r="F61" i="5"/>
  <c r="K60" i="5"/>
  <c r="J60" i="5"/>
  <c r="W60" i="5"/>
  <c r="I60" i="5"/>
  <c r="H60" i="5"/>
  <c r="G60" i="5"/>
  <c r="F60" i="5"/>
  <c r="V59" i="5"/>
  <c r="K65" i="5" s="1"/>
  <c r="T59" i="5"/>
  <c r="K64" i="5" s="1"/>
  <c r="R59" i="5"/>
  <c r="K63" i="5" s="1"/>
  <c r="U59" i="5"/>
  <c r="I65" i="5" s="1"/>
  <c r="S59" i="5"/>
  <c r="I64" i="5" s="1"/>
  <c r="Q59" i="5"/>
  <c r="I63" i="5" s="1"/>
  <c r="E59" i="5"/>
  <c r="D59" i="5"/>
  <c r="AA57" i="5"/>
  <c r="Z57" i="5"/>
  <c r="X57" i="5"/>
  <c r="I56" i="5"/>
  <c r="AB56" i="5" s="1"/>
  <c r="H56" i="5"/>
  <c r="G56" i="5"/>
  <c r="E56" i="5"/>
  <c r="J55" i="5"/>
  <c r="I55" i="5"/>
  <c r="E55" i="5"/>
  <c r="K54" i="5"/>
  <c r="J54" i="5"/>
  <c r="E54" i="5"/>
  <c r="J53" i="5"/>
  <c r="I53" i="5"/>
  <c r="E53" i="5"/>
  <c r="K52" i="5"/>
  <c r="J52" i="5"/>
  <c r="W52" i="5"/>
  <c r="I52" i="5"/>
  <c r="H52" i="5"/>
  <c r="G52" i="5"/>
  <c r="F52" i="5"/>
  <c r="K51" i="5"/>
  <c r="J51" i="5"/>
  <c r="I51" i="5"/>
  <c r="H51" i="5"/>
  <c r="G51" i="5"/>
  <c r="F51" i="5"/>
  <c r="K50" i="5"/>
  <c r="J50" i="5"/>
  <c r="I50" i="5"/>
  <c r="H50" i="5"/>
  <c r="G50" i="5"/>
  <c r="F50" i="5"/>
  <c r="V49" i="5"/>
  <c r="K55" i="5" s="1"/>
  <c r="T49" i="5"/>
  <c r="R49" i="5"/>
  <c r="K53" i="5" s="1"/>
  <c r="U49" i="5"/>
  <c r="S49" i="5"/>
  <c r="I54" i="5" s="1"/>
  <c r="Q49" i="5"/>
  <c r="E49" i="5"/>
  <c r="D49" i="5"/>
  <c r="AA47" i="5"/>
  <c r="Z47" i="5"/>
  <c r="X47" i="5"/>
  <c r="I22" i="5" s="1"/>
  <c r="AB46" i="5"/>
  <c r="I46" i="5"/>
  <c r="H46" i="5"/>
  <c r="G46" i="5"/>
  <c r="E46" i="5"/>
  <c r="J45" i="5"/>
  <c r="E45" i="5"/>
  <c r="J44" i="5"/>
  <c r="I44" i="5"/>
  <c r="E44" i="5"/>
  <c r="J43" i="5"/>
  <c r="E43" i="5"/>
  <c r="K42" i="5"/>
  <c r="J42" i="5"/>
  <c r="I42" i="5"/>
  <c r="W42" i="5" s="1"/>
  <c r="H42" i="5"/>
  <c r="G42" i="5"/>
  <c r="F42" i="5"/>
  <c r="K41" i="5"/>
  <c r="J41" i="5"/>
  <c r="I41" i="5"/>
  <c r="H41" i="5"/>
  <c r="G41" i="5"/>
  <c r="F41" i="5"/>
  <c r="K40" i="5"/>
  <c r="J40" i="5"/>
  <c r="W40" i="5"/>
  <c r="I40" i="5"/>
  <c r="H40" i="5"/>
  <c r="G40" i="5"/>
  <c r="F40" i="5"/>
  <c r="V39" i="5"/>
  <c r="K45" i="5" s="1"/>
  <c r="T39" i="5"/>
  <c r="K44" i="5" s="1"/>
  <c r="R39" i="5"/>
  <c r="K43" i="5" s="1"/>
  <c r="U39" i="5"/>
  <c r="I45" i="5" s="1"/>
  <c r="S39" i="5"/>
  <c r="Q39" i="5"/>
  <c r="I43" i="5" s="1"/>
  <c r="O47" i="5" s="1"/>
  <c r="E39" i="5"/>
  <c r="D39" i="5"/>
  <c r="A38" i="5"/>
  <c r="A36" i="5"/>
  <c r="AK18" i="5"/>
  <c r="A18" i="5"/>
  <c r="A13" i="5"/>
  <c r="A10" i="5"/>
  <c r="G6" i="5"/>
  <c r="B6" i="5"/>
  <c r="A1" i="5"/>
  <c r="H78" i="5" l="1"/>
  <c r="Y47" i="5"/>
  <c r="H47" i="5"/>
  <c r="P57" i="5"/>
  <c r="P67" i="5"/>
  <c r="Y67" i="5"/>
  <c r="J47" i="5"/>
  <c r="J57" i="5"/>
  <c r="H67" i="5"/>
  <c r="O78" i="5"/>
  <c r="O57" i="5"/>
  <c r="H395" i="5" s="1"/>
  <c r="J78" i="5"/>
  <c r="Y78" i="5"/>
  <c r="P47" i="5"/>
  <c r="O67" i="5"/>
  <c r="P78" i="5"/>
  <c r="H166" i="5"/>
  <c r="P178" i="5"/>
  <c r="O190" i="5"/>
  <c r="H214" i="5"/>
  <c r="P226" i="5"/>
  <c r="O238" i="5"/>
  <c r="H262" i="5"/>
  <c r="P274" i="5"/>
  <c r="O316" i="5"/>
  <c r="P367" i="5"/>
  <c r="I24" i="5"/>
  <c r="Y57" i="5"/>
  <c r="J67" i="5"/>
  <c r="O111" i="5"/>
  <c r="O122" i="5"/>
  <c r="H141" i="5"/>
  <c r="P154" i="5"/>
  <c r="AA367" i="5"/>
  <c r="P374" i="5"/>
  <c r="I27" i="5"/>
  <c r="H57" i="5"/>
  <c r="P89" i="5"/>
  <c r="J89" i="5"/>
  <c r="J100" i="5"/>
  <c r="P100" i="5"/>
  <c r="P111" i="5"/>
  <c r="O154" i="5"/>
  <c r="J178" i="5"/>
  <c r="P190" i="5"/>
  <c r="P202" i="5"/>
  <c r="J214" i="5"/>
  <c r="J226" i="5"/>
  <c r="J238" i="5"/>
  <c r="P250" i="5"/>
  <c r="Y250" i="5"/>
  <c r="J274" i="5"/>
  <c r="O289" i="5"/>
  <c r="H289" i="5"/>
  <c r="J316" i="5"/>
  <c r="AA374" i="5"/>
  <c r="P381" i="5"/>
  <c r="W50" i="5"/>
  <c r="I26" i="5" s="1"/>
  <c r="Y89" i="5"/>
  <c r="H89" i="5"/>
  <c r="O89" i="5"/>
  <c r="O100" i="5"/>
  <c r="Y111" i="5"/>
  <c r="P122" i="5"/>
  <c r="Y122" i="5"/>
  <c r="J141" i="5"/>
  <c r="P141" i="5"/>
  <c r="Y178" i="5"/>
  <c r="O202" i="5"/>
  <c r="Y226" i="5"/>
  <c r="O250" i="5"/>
  <c r="Y274" i="5"/>
  <c r="P289" i="5"/>
  <c r="J301" i="5"/>
  <c r="O301" i="5"/>
  <c r="P360" i="5"/>
  <c r="J391" i="5" s="1"/>
  <c r="P388" i="5"/>
  <c r="H111" i="5"/>
  <c r="J122" i="5"/>
  <c r="O141" i="5"/>
  <c r="J154" i="5"/>
  <c r="O166" i="5"/>
  <c r="H178" i="5"/>
  <c r="W182" i="5"/>
  <c r="Y190" i="5"/>
  <c r="J202" i="5"/>
  <c r="O214" i="5"/>
  <c r="H226" i="5"/>
  <c r="W230" i="5"/>
  <c r="P238" i="5"/>
  <c r="Y238" i="5"/>
  <c r="J250" i="5"/>
  <c r="O262" i="5"/>
  <c r="H274" i="5"/>
  <c r="O277" i="5"/>
  <c r="J280" i="5"/>
  <c r="J289" i="5"/>
  <c r="P301" i="5"/>
  <c r="H304" i="5"/>
  <c r="W308" i="5"/>
  <c r="P316" i="5"/>
  <c r="Y316" i="5"/>
  <c r="H319" i="5"/>
  <c r="J332" i="5"/>
  <c r="J343" i="5"/>
  <c r="P347" i="5"/>
  <c r="J350" i="5" s="1"/>
  <c r="Y154" i="5"/>
  <c r="J166" i="5"/>
  <c r="O178" i="5"/>
  <c r="H190" i="5"/>
  <c r="Y202" i="5"/>
  <c r="O226" i="5"/>
  <c r="H238" i="5"/>
  <c r="J262" i="5"/>
  <c r="O274" i="5"/>
  <c r="Y280" i="5"/>
  <c r="H301" i="5"/>
  <c r="O304" i="5"/>
  <c r="H316" i="5"/>
  <c r="O319" i="5"/>
  <c r="H360" i="5"/>
  <c r="H367" i="5"/>
  <c r="H374" i="5"/>
  <c r="H381" i="5"/>
  <c r="H388" i="5"/>
  <c r="H100" i="5"/>
  <c r="J111" i="5"/>
  <c r="H122" i="5"/>
  <c r="W133" i="5"/>
  <c r="Y141" i="5"/>
  <c r="H154" i="5"/>
  <c r="W158" i="5"/>
  <c r="Y166" i="5"/>
  <c r="H202" i="5"/>
  <c r="W206" i="5"/>
  <c r="Y214" i="5"/>
  <c r="H250" i="5"/>
  <c r="W254" i="5"/>
  <c r="Y262" i="5"/>
  <c r="J319" i="5"/>
  <c r="O360" i="5"/>
  <c r="AA360" i="5"/>
  <c r="I25" i="5" s="1"/>
  <c r="O367" i="5"/>
  <c r="O374" i="5"/>
  <c r="O381" i="5"/>
  <c r="O388" i="5"/>
  <c r="W115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B42" i="3" s="1"/>
  <c r="DA42" i="3"/>
  <c r="DC42" i="3"/>
  <c r="A43" i="3"/>
  <c r="CY43" i="3"/>
  <c r="CZ43" i="3"/>
  <c r="DB43" i="3" s="1"/>
  <c r="DA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B46" i="3" s="1"/>
  <c r="DA46" i="3"/>
  <c r="DC46" i="3"/>
  <c r="A47" i="3"/>
  <c r="CY47" i="3"/>
  <c r="CZ47" i="3"/>
  <c r="DB47" i="3" s="1"/>
  <c r="DA47" i="3"/>
  <c r="DC47" i="3"/>
  <c r="A48" i="3"/>
  <c r="CY48" i="3"/>
  <c r="CZ48" i="3"/>
  <c r="DA48" i="3"/>
  <c r="DB48" i="3"/>
  <c r="DC48" i="3"/>
  <c r="A49" i="3"/>
  <c r="CY49" i="3"/>
  <c r="CZ49" i="3"/>
  <c r="DA49" i="3"/>
  <c r="DB49" i="3"/>
  <c r="DC49" i="3"/>
  <c r="A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A62" i="3"/>
  <c r="DB62" i="3"/>
  <c r="DC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AC28" i="1"/>
  <c r="AE28" i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U28" i="1" s="1"/>
  <c r="CW28" i="1"/>
  <c r="V28" i="1" s="1"/>
  <c r="CY28" i="1"/>
  <c r="X28" i="1" s="1"/>
  <c r="CZ28" i="1"/>
  <c r="Y28" i="1" s="1"/>
  <c r="FR28" i="1"/>
  <c r="GL28" i="1"/>
  <c r="GN28" i="1"/>
  <c r="GP28" i="1"/>
  <c r="GV28" i="1"/>
  <c r="GX28" i="1"/>
  <c r="HC28" i="1"/>
  <c r="C29" i="1"/>
  <c r="D29" i="1"/>
  <c r="S29" i="1"/>
  <c r="AC29" i="1"/>
  <c r="AE29" i="1"/>
  <c r="AD29" i="1" s="1"/>
  <c r="AF29" i="1"/>
  <c r="AG29" i="1"/>
  <c r="CU29" i="1" s="1"/>
  <c r="T29" i="1" s="1"/>
  <c r="AH29" i="1"/>
  <c r="AI29" i="1"/>
  <c r="CW29" i="1" s="1"/>
  <c r="V29" i="1" s="1"/>
  <c r="AJ29" i="1"/>
  <c r="CR29" i="1"/>
  <c r="CT29" i="1"/>
  <c r="CV29" i="1"/>
  <c r="U29" i="1" s="1"/>
  <c r="CX29" i="1"/>
  <c r="W29" i="1" s="1"/>
  <c r="FR29" i="1"/>
  <c r="GL29" i="1"/>
  <c r="GN29" i="1"/>
  <c r="GP29" i="1"/>
  <c r="GV29" i="1"/>
  <c r="HC29" i="1"/>
  <c r="GX29" i="1" s="1"/>
  <c r="C30" i="1"/>
  <c r="D30" i="1"/>
  <c r="P30" i="1"/>
  <c r="R30" i="1"/>
  <c r="GK30" i="1" s="1"/>
  <c r="T30" i="1"/>
  <c r="AC30" i="1"/>
  <c r="AD30" i="1"/>
  <c r="AB30" i="1" s="1"/>
  <c r="AE30" i="1"/>
  <c r="Q30" i="1" s="1"/>
  <c r="AF30" i="1"/>
  <c r="S30" i="1" s="1"/>
  <c r="CZ30" i="1" s="1"/>
  <c r="Y30" i="1" s="1"/>
  <c r="AG30" i="1"/>
  <c r="AH30" i="1"/>
  <c r="CV30" i="1" s="1"/>
  <c r="U30" i="1" s="1"/>
  <c r="AI30" i="1"/>
  <c r="AJ30" i="1"/>
  <c r="CX30" i="1" s="1"/>
  <c r="W30" i="1" s="1"/>
  <c r="CQ30" i="1"/>
  <c r="CR30" i="1"/>
  <c r="CS30" i="1"/>
  <c r="CU30" i="1"/>
  <c r="CW30" i="1"/>
  <c r="V30" i="1" s="1"/>
  <c r="FR30" i="1"/>
  <c r="GL30" i="1"/>
  <c r="GN30" i="1"/>
  <c r="GP30" i="1"/>
  <c r="GV30" i="1"/>
  <c r="HC30" i="1" s="1"/>
  <c r="GX30" i="1" s="1"/>
  <c r="C31" i="1"/>
  <c r="D31" i="1"/>
  <c r="S31" i="1"/>
  <c r="CY31" i="1" s="1"/>
  <c r="X31" i="1" s="1"/>
  <c r="AC31" i="1"/>
  <c r="AE31" i="1"/>
  <c r="AF31" i="1"/>
  <c r="AG31" i="1"/>
  <c r="CU31" i="1" s="1"/>
  <c r="T31" i="1" s="1"/>
  <c r="AH31" i="1"/>
  <c r="AI31" i="1"/>
  <c r="CW31" i="1" s="1"/>
  <c r="V31" i="1" s="1"/>
  <c r="AJ31" i="1"/>
  <c r="CT31" i="1"/>
  <c r="CV31" i="1"/>
  <c r="U31" i="1" s="1"/>
  <c r="CX31" i="1"/>
  <c r="W31" i="1" s="1"/>
  <c r="CZ31" i="1"/>
  <c r="Y31" i="1" s="1"/>
  <c r="FR31" i="1"/>
  <c r="GL31" i="1"/>
  <c r="GN31" i="1"/>
  <c r="GP31" i="1"/>
  <c r="GV31" i="1"/>
  <c r="HC31" i="1" s="1"/>
  <c r="GX31" i="1" s="1"/>
  <c r="C32" i="1"/>
  <c r="D32" i="1"/>
  <c r="P32" i="1"/>
  <c r="R32" i="1"/>
  <c r="GK32" i="1" s="1"/>
  <c r="V32" i="1"/>
  <c r="AC32" i="1"/>
  <c r="AD32" i="1"/>
  <c r="AE32" i="1"/>
  <c r="Q32" i="1" s="1"/>
  <c r="AF32" i="1"/>
  <c r="AG32" i="1"/>
  <c r="AH32" i="1"/>
  <c r="CV32" i="1" s="1"/>
  <c r="U32" i="1" s="1"/>
  <c r="AI32" i="1"/>
  <c r="AJ32" i="1"/>
  <c r="CX32" i="1" s="1"/>
  <c r="W32" i="1" s="1"/>
  <c r="CQ32" i="1"/>
  <c r="CR32" i="1"/>
  <c r="CS32" i="1"/>
  <c r="CU32" i="1"/>
  <c r="T32" i="1" s="1"/>
  <c r="CW32" i="1"/>
  <c r="FR32" i="1"/>
  <c r="GL32" i="1"/>
  <c r="GN32" i="1"/>
  <c r="GP32" i="1"/>
  <c r="GV32" i="1"/>
  <c r="HC32" i="1" s="1"/>
  <c r="GX32" i="1" s="1"/>
  <c r="C33" i="1"/>
  <c r="D33" i="1"/>
  <c r="S33" i="1"/>
  <c r="AC33" i="1"/>
  <c r="AE33" i="1"/>
  <c r="AD33" i="1" s="1"/>
  <c r="AF33" i="1"/>
  <c r="AG33" i="1"/>
  <c r="CU33" i="1" s="1"/>
  <c r="T33" i="1" s="1"/>
  <c r="AH33" i="1"/>
  <c r="AI33" i="1"/>
  <c r="CW33" i="1" s="1"/>
  <c r="V33" i="1" s="1"/>
  <c r="AJ33" i="1"/>
  <c r="CR33" i="1"/>
  <c r="CT33" i="1"/>
  <c r="CV33" i="1"/>
  <c r="U33" i="1" s="1"/>
  <c r="CX33" i="1"/>
  <c r="W33" i="1" s="1"/>
  <c r="FR33" i="1"/>
  <c r="GL33" i="1"/>
  <c r="GN33" i="1"/>
  <c r="GP33" i="1"/>
  <c r="GV33" i="1"/>
  <c r="HC33" i="1"/>
  <c r="GX33" i="1" s="1"/>
  <c r="C34" i="1"/>
  <c r="D34" i="1"/>
  <c r="I34" i="1"/>
  <c r="CX7" i="3" s="1"/>
  <c r="K34" i="1"/>
  <c r="P34" i="1"/>
  <c r="R34" i="1"/>
  <c r="GK34" i="1" s="1"/>
  <c r="V34" i="1"/>
  <c r="AC34" i="1"/>
  <c r="AD34" i="1"/>
  <c r="AE34" i="1"/>
  <c r="Q34" i="1" s="1"/>
  <c r="AF34" i="1"/>
  <c r="AG34" i="1"/>
  <c r="AH34" i="1"/>
  <c r="CV34" i="1" s="1"/>
  <c r="U34" i="1" s="1"/>
  <c r="AI34" i="1"/>
  <c r="AJ34" i="1"/>
  <c r="CX34" i="1" s="1"/>
  <c r="W34" i="1" s="1"/>
  <c r="CQ34" i="1"/>
  <c r="CR34" i="1"/>
  <c r="CS34" i="1"/>
  <c r="CU34" i="1"/>
  <c r="T34" i="1" s="1"/>
  <c r="CW34" i="1"/>
  <c r="FR34" i="1"/>
  <c r="GL34" i="1"/>
  <c r="GN34" i="1"/>
  <c r="GP34" i="1"/>
  <c r="GV34" i="1"/>
  <c r="HC34" i="1" s="1"/>
  <c r="GX34" i="1" s="1"/>
  <c r="CJ45" i="1" s="1"/>
  <c r="C35" i="1"/>
  <c r="D35" i="1"/>
  <c r="I35" i="1"/>
  <c r="K35" i="1"/>
  <c r="AC35" i="1"/>
  <c r="AE35" i="1"/>
  <c r="AF35" i="1"/>
  <c r="AG35" i="1"/>
  <c r="CU35" i="1" s="1"/>
  <c r="AH35" i="1"/>
  <c r="AI35" i="1"/>
  <c r="CW35" i="1" s="1"/>
  <c r="AJ35" i="1"/>
  <c r="CR35" i="1"/>
  <c r="CT35" i="1"/>
  <c r="CV35" i="1"/>
  <c r="U35" i="1" s="1"/>
  <c r="CX35" i="1"/>
  <c r="W35" i="1" s="1"/>
  <c r="FR35" i="1"/>
  <c r="GL35" i="1"/>
  <c r="GN35" i="1"/>
  <c r="GP35" i="1"/>
  <c r="GV35" i="1"/>
  <c r="HC35" i="1" s="1"/>
  <c r="C36" i="1"/>
  <c r="D36" i="1"/>
  <c r="I36" i="1"/>
  <c r="CX9" i="3" s="1"/>
  <c r="K36" i="1"/>
  <c r="P36" i="1"/>
  <c r="R36" i="1"/>
  <c r="GK36" i="1" s="1"/>
  <c r="AC36" i="1"/>
  <c r="AD36" i="1"/>
  <c r="AE36" i="1"/>
  <c r="Q36" i="1" s="1"/>
  <c r="AF36" i="1"/>
  <c r="AG36" i="1"/>
  <c r="AH36" i="1"/>
  <c r="CV36" i="1" s="1"/>
  <c r="U36" i="1" s="1"/>
  <c r="AI36" i="1"/>
  <c r="AJ36" i="1"/>
  <c r="CX36" i="1" s="1"/>
  <c r="W36" i="1" s="1"/>
  <c r="CQ36" i="1"/>
  <c r="CR36" i="1"/>
  <c r="CS36" i="1"/>
  <c r="CU36" i="1"/>
  <c r="T36" i="1" s="1"/>
  <c r="CW36" i="1"/>
  <c r="V36" i="1" s="1"/>
  <c r="FR36" i="1"/>
  <c r="GL36" i="1"/>
  <c r="GN36" i="1"/>
  <c r="GP36" i="1"/>
  <c r="GV36" i="1"/>
  <c r="HC36" i="1" s="1"/>
  <c r="GX36" i="1"/>
  <c r="C37" i="1"/>
  <c r="D37" i="1"/>
  <c r="I37" i="1"/>
  <c r="CX10" i="3" s="1"/>
  <c r="K37" i="1"/>
  <c r="S37" i="1"/>
  <c r="U37" i="1"/>
  <c r="W37" i="1"/>
  <c r="AC37" i="1"/>
  <c r="AE37" i="1"/>
  <c r="AF37" i="1"/>
  <c r="AG37" i="1"/>
  <c r="CU37" i="1" s="1"/>
  <c r="T37" i="1" s="1"/>
  <c r="AH37" i="1"/>
  <c r="AI37" i="1"/>
  <c r="CW37" i="1" s="1"/>
  <c r="V37" i="1" s="1"/>
  <c r="AJ37" i="1"/>
  <c r="CT37" i="1"/>
  <c r="CV37" i="1"/>
  <c r="CX37" i="1"/>
  <c r="CY37" i="1"/>
  <c r="X37" i="1" s="1"/>
  <c r="CZ37" i="1"/>
  <c r="Y37" i="1" s="1"/>
  <c r="FR37" i="1"/>
  <c r="GL37" i="1"/>
  <c r="GN37" i="1"/>
  <c r="GP37" i="1"/>
  <c r="GV37" i="1"/>
  <c r="HC37" i="1" s="1"/>
  <c r="GX37" i="1" s="1"/>
  <c r="C38" i="1"/>
  <c r="D38" i="1"/>
  <c r="I38" i="1"/>
  <c r="CX11" i="3" s="1"/>
  <c r="K38" i="1"/>
  <c r="P38" i="1"/>
  <c r="AC38" i="1"/>
  <c r="AB38" i="1" s="1"/>
  <c r="AD38" i="1"/>
  <c r="AE38" i="1"/>
  <c r="Q38" i="1" s="1"/>
  <c r="AF38" i="1"/>
  <c r="S38" i="1" s="1"/>
  <c r="CZ38" i="1" s="1"/>
  <c r="Y38" i="1" s="1"/>
  <c r="AG38" i="1"/>
  <c r="AH38" i="1"/>
  <c r="CV38" i="1" s="1"/>
  <c r="U38" i="1" s="1"/>
  <c r="AI38" i="1"/>
  <c r="CW38" i="1" s="1"/>
  <c r="V38" i="1" s="1"/>
  <c r="AJ38" i="1"/>
  <c r="CQ38" i="1"/>
  <c r="CR38" i="1"/>
  <c r="CT38" i="1"/>
  <c r="CU38" i="1"/>
  <c r="T38" i="1" s="1"/>
  <c r="CX38" i="1"/>
  <c r="W38" i="1" s="1"/>
  <c r="FR38" i="1"/>
  <c r="GL38" i="1"/>
  <c r="GN38" i="1"/>
  <c r="GP38" i="1"/>
  <c r="GV38" i="1"/>
  <c r="HC38" i="1" s="1"/>
  <c r="GX38" i="1" s="1"/>
  <c r="C39" i="1"/>
  <c r="D39" i="1"/>
  <c r="I39" i="1"/>
  <c r="CX12" i="3" s="1"/>
  <c r="K39" i="1"/>
  <c r="S39" i="1"/>
  <c r="AC39" i="1"/>
  <c r="AD39" i="1"/>
  <c r="AE39" i="1"/>
  <c r="Q39" i="1" s="1"/>
  <c r="AF39" i="1"/>
  <c r="AG39" i="1"/>
  <c r="CU39" i="1" s="1"/>
  <c r="T39" i="1" s="1"/>
  <c r="AH39" i="1"/>
  <c r="CV39" i="1" s="1"/>
  <c r="U39" i="1" s="1"/>
  <c r="AI39" i="1"/>
  <c r="CW39" i="1" s="1"/>
  <c r="V39" i="1" s="1"/>
  <c r="AJ39" i="1"/>
  <c r="CR39" i="1"/>
  <c r="CT39" i="1"/>
  <c r="CX39" i="1"/>
  <c r="W39" i="1" s="1"/>
  <c r="FR39" i="1"/>
  <c r="GL39" i="1"/>
  <c r="GN39" i="1"/>
  <c r="GP39" i="1"/>
  <c r="GV39" i="1"/>
  <c r="HC39" i="1"/>
  <c r="GX39" i="1" s="1"/>
  <c r="C40" i="1"/>
  <c r="D40" i="1"/>
  <c r="I40" i="1"/>
  <c r="CX13" i="3" s="1"/>
  <c r="K40" i="1"/>
  <c r="R40" i="1"/>
  <c r="GK40" i="1" s="1"/>
  <c r="V40" i="1"/>
  <c r="AI45" i="1" s="1"/>
  <c r="AC40" i="1"/>
  <c r="P40" i="1" s="1"/>
  <c r="AD40" i="1"/>
  <c r="AE40" i="1"/>
  <c r="Q40" i="1" s="1"/>
  <c r="AF40" i="1"/>
  <c r="AG40" i="1"/>
  <c r="CU40" i="1" s="1"/>
  <c r="T40" i="1" s="1"/>
  <c r="AH40" i="1"/>
  <c r="AI40" i="1"/>
  <c r="AJ40" i="1"/>
  <c r="CX40" i="1" s="1"/>
  <c r="W40" i="1" s="1"/>
  <c r="CR40" i="1"/>
  <c r="CS40" i="1"/>
  <c r="CV40" i="1"/>
  <c r="U40" i="1" s="1"/>
  <c r="CW40" i="1"/>
  <c r="FR40" i="1"/>
  <c r="GL40" i="1"/>
  <c r="GN40" i="1"/>
  <c r="GP40" i="1"/>
  <c r="GV40" i="1"/>
  <c r="GX40" i="1"/>
  <c r="HC40" i="1"/>
  <c r="C41" i="1"/>
  <c r="D41" i="1"/>
  <c r="I41" i="1"/>
  <c r="CX14" i="3" s="1"/>
  <c r="K41" i="1"/>
  <c r="AC41" i="1"/>
  <c r="P41" i="1" s="1"/>
  <c r="AE41" i="1"/>
  <c r="AF41" i="1"/>
  <c r="AG41" i="1"/>
  <c r="AH41" i="1"/>
  <c r="AI41" i="1"/>
  <c r="CW41" i="1" s="1"/>
  <c r="V41" i="1" s="1"/>
  <c r="AJ41" i="1"/>
  <c r="CX41" i="1" s="1"/>
  <c r="CQ41" i="1"/>
  <c r="CR41" i="1"/>
  <c r="CU41" i="1"/>
  <c r="T41" i="1" s="1"/>
  <c r="CV41" i="1"/>
  <c r="U41" i="1" s="1"/>
  <c r="FR41" i="1"/>
  <c r="GL41" i="1"/>
  <c r="GN41" i="1"/>
  <c r="GP41" i="1"/>
  <c r="GV41" i="1"/>
  <c r="HC41" i="1" s="1"/>
  <c r="GX41" i="1" s="1"/>
  <c r="C42" i="1"/>
  <c r="D42" i="1"/>
  <c r="I42" i="1"/>
  <c r="CX15" i="3" s="1"/>
  <c r="K42" i="1"/>
  <c r="P42" i="1"/>
  <c r="AC42" i="1"/>
  <c r="AB42" i="1" s="1"/>
  <c r="AD42" i="1"/>
  <c r="AE42" i="1"/>
  <c r="Q42" i="1" s="1"/>
  <c r="AF42" i="1"/>
  <c r="S42" i="1" s="1"/>
  <c r="AG42" i="1"/>
  <c r="AH42" i="1"/>
  <c r="CV42" i="1" s="1"/>
  <c r="U42" i="1" s="1"/>
  <c r="AI42" i="1"/>
  <c r="CW42" i="1" s="1"/>
  <c r="V42" i="1" s="1"/>
  <c r="AJ42" i="1"/>
  <c r="CQ42" i="1"/>
  <c r="CR42" i="1"/>
  <c r="CT42" i="1"/>
  <c r="CU42" i="1"/>
  <c r="T42" i="1" s="1"/>
  <c r="CX42" i="1"/>
  <c r="W42" i="1" s="1"/>
  <c r="FR42" i="1"/>
  <c r="GL42" i="1"/>
  <c r="GN42" i="1"/>
  <c r="GP42" i="1"/>
  <c r="GV42" i="1"/>
  <c r="HC42" i="1" s="1"/>
  <c r="GX42" i="1" s="1"/>
  <c r="C43" i="1"/>
  <c r="D43" i="1"/>
  <c r="I43" i="1"/>
  <c r="CX16" i="3" s="1"/>
  <c r="K43" i="1"/>
  <c r="S43" i="1"/>
  <c r="AC43" i="1"/>
  <c r="AD43" i="1"/>
  <c r="AE43" i="1"/>
  <c r="Q43" i="1" s="1"/>
  <c r="AF43" i="1"/>
  <c r="AG43" i="1"/>
  <c r="CU43" i="1" s="1"/>
  <c r="T43" i="1" s="1"/>
  <c r="AH43" i="1"/>
  <c r="CV43" i="1" s="1"/>
  <c r="U43" i="1" s="1"/>
  <c r="AI43" i="1"/>
  <c r="AJ43" i="1"/>
  <c r="CR43" i="1"/>
  <c r="CS43" i="1"/>
  <c r="CT43" i="1"/>
  <c r="CW43" i="1"/>
  <c r="V43" i="1" s="1"/>
  <c r="CX43" i="1"/>
  <c r="W43" i="1" s="1"/>
  <c r="FR43" i="1"/>
  <c r="GL43" i="1"/>
  <c r="GN43" i="1"/>
  <c r="GP43" i="1"/>
  <c r="GV43" i="1"/>
  <c r="HC43" i="1"/>
  <c r="GX43" i="1" s="1"/>
  <c r="B45" i="1"/>
  <c r="B26" i="1" s="1"/>
  <c r="C45" i="1"/>
  <c r="C26" i="1" s="1"/>
  <c r="D45" i="1"/>
  <c r="D26" i="1" s="1"/>
  <c r="F45" i="1"/>
  <c r="F26" i="1" s="1"/>
  <c r="G45" i="1"/>
  <c r="G26" i="1" s="1"/>
  <c r="BX45" i="1"/>
  <c r="CB45" i="1"/>
  <c r="CK45" i="1"/>
  <c r="BB45" i="1" s="1"/>
  <c r="BB26" i="1" s="1"/>
  <c r="CL45" i="1"/>
  <c r="CL26" i="1" s="1"/>
  <c r="CM45" i="1"/>
  <c r="CM26" i="1" s="1"/>
  <c r="EI45" i="1"/>
  <c r="FP45" i="1"/>
  <c r="FP26" i="1" s="1"/>
  <c r="FQ45" i="1"/>
  <c r="FQ26" i="1" s="1"/>
  <c r="FR45" i="1"/>
  <c r="FT45" i="1"/>
  <c r="FT26" i="1" s="1"/>
  <c r="FV45" i="1"/>
  <c r="GC45" i="1"/>
  <c r="ET45" i="1" s="1"/>
  <c r="GD45" i="1"/>
  <c r="GD26" i="1" s="1"/>
  <c r="GE45" i="1"/>
  <c r="GE26" i="1" s="1"/>
  <c r="D75" i="1"/>
  <c r="E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D79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R81" i="1"/>
  <c r="DS81" i="1"/>
  <c r="EE81" i="1"/>
  <c r="EF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P83" i="1"/>
  <c r="AC83" i="1"/>
  <c r="AE83" i="1"/>
  <c r="AF83" i="1"/>
  <c r="S83" i="1" s="1"/>
  <c r="CY83" i="1" s="1"/>
  <c r="X83" i="1" s="1"/>
  <c r="AG83" i="1"/>
  <c r="AH83" i="1"/>
  <c r="AI83" i="1"/>
  <c r="CW83" i="1" s="1"/>
  <c r="V83" i="1" s="1"/>
  <c r="AJ83" i="1"/>
  <c r="CX83" i="1" s="1"/>
  <c r="W83" i="1" s="1"/>
  <c r="CQ83" i="1"/>
  <c r="CR83" i="1"/>
  <c r="CU83" i="1"/>
  <c r="T83" i="1" s="1"/>
  <c r="CV83" i="1"/>
  <c r="U83" i="1" s="1"/>
  <c r="CZ83" i="1"/>
  <c r="Y83" i="1" s="1"/>
  <c r="FR83" i="1"/>
  <c r="GL83" i="1"/>
  <c r="GN83" i="1"/>
  <c r="GP83" i="1"/>
  <c r="GV83" i="1"/>
  <c r="HC83" i="1" s="1"/>
  <c r="GX83" i="1" s="1"/>
  <c r="C84" i="1"/>
  <c r="D84" i="1"/>
  <c r="R84" i="1"/>
  <c r="GK84" i="1" s="1"/>
  <c r="AC84" i="1"/>
  <c r="P84" i="1" s="1"/>
  <c r="AE84" i="1"/>
  <c r="AD84" i="1" s="1"/>
  <c r="AB84" i="1" s="1"/>
  <c r="AF84" i="1"/>
  <c r="AG84" i="1"/>
  <c r="CU84" i="1" s="1"/>
  <c r="T84" i="1" s="1"/>
  <c r="AH84" i="1"/>
  <c r="AI84" i="1"/>
  <c r="AJ84" i="1"/>
  <c r="CX84" i="1" s="1"/>
  <c r="W84" i="1" s="1"/>
  <c r="CR84" i="1"/>
  <c r="CS84" i="1"/>
  <c r="CV84" i="1"/>
  <c r="U84" i="1" s="1"/>
  <c r="CW84" i="1"/>
  <c r="V84" i="1" s="1"/>
  <c r="FR84" i="1"/>
  <c r="GL84" i="1"/>
  <c r="GN84" i="1"/>
  <c r="GP84" i="1"/>
  <c r="GV84" i="1"/>
  <c r="HC84" i="1" s="1"/>
  <c r="GX84" i="1"/>
  <c r="C85" i="1"/>
  <c r="D85" i="1"/>
  <c r="I85" i="1"/>
  <c r="K85" i="1"/>
  <c r="Q85" i="1"/>
  <c r="AC85" i="1"/>
  <c r="AE85" i="1"/>
  <c r="AF85" i="1"/>
  <c r="AG85" i="1"/>
  <c r="AH85" i="1"/>
  <c r="AI85" i="1"/>
  <c r="CW85" i="1" s="1"/>
  <c r="V85" i="1" s="1"/>
  <c r="AJ85" i="1"/>
  <c r="CX85" i="1" s="1"/>
  <c r="CQ85" i="1"/>
  <c r="CU85" i="1"/>
  <c r="T85" i="1" s="1"/>
  <c r="CV85" i="1"/>
  <c r="U85" i="1" s="1"/>
  <c r="FR85" i="1"/>
  <c r="GL85" i="1"/>
  <c r="GN85" i="1"/>
  <c r="GP85" i="1"/>
  <c r="GV85" i="1"/>
  <c r="HC85" i="1" s="1"/>
  <c r="GX85" i="1" s="1"/>
  <c r="C86" i="1"/>
  <c r="D86" i="1"/>
  <c r="I86" i="1"/>
  <c r="K86" i="1"/>
  <c r="P86" i="1"/>
  <c r="S86" i="1"/>
  <c r="X86" i="1"/>
  <c r="AC86" i="1"/>
  <c r="AD86" i="1"/>
  <c r="AE86" i="1"/>
  <c r="Q86" i="1" s="1"/>
  <c r="AF86" i="1"/>
  <c r="AG86" i="1"/>
  <c r="AH86" i="1"/>
  <c r="CV86" i="1" s="1"/>
  <c r="U86" i="1" s="1"/>
  <c r="AI86" i="1"/>
  <c r="CW86" i="1" s="1"/>
  <c r="V86" i="1" s="1"/>
  <c r="AJ86" i="1"/>
  <c r="CQ86" i="1"/>
  <c r="CR86" i="1"/>
  <c r="CT86" i="1"/>
  <c r="CU86" i="1"/>
  <c r="T86" i="1" s="1"/>
  <c r="CX86" i="1"/>
  <c r="W86" i="1" s="1"/>
  <c r="CY86" i="1"/>
  <c r="CZ86" i="1"/>
  <c r="Y86" i="1" s="1"/>
  <c r="FR86" i="1"/>
  <c r="GL86" i="1"/>
  <c r="GN86" i="1"/>
  <c r="GP86" i="1"/>
  <c r="GV86" i="1"/>
  <c r="HC86" i="1"/>
  <c r="GX86" i="1" s="1"/>
  <c r="I87" i="1"/>
  <c r="Q87" i="1" s="1"/>
  <c r="R87" i="1"/>
  <c r="GK87" i="1" s="1"/>
  <c r="AC87" i="1"/>
  <c r="P87" i="1" s="1"/>
  <c r="AE87" i="1"/>
  <c r="AD87" i="1" s="1"/>
  <c r="AB87" i="1" s="1"/>
  <c r="AF87" i="1"/>
  <c r="AG87" i="1"/>
  <c r="CU87" i="1" s="1"/>
  <c r="AH87" i="1"/>
  <c r="AI87" i="1"/>
  <c r="AJ87" i="1"/>
  <c r="CX87" i="1" s="1"/>
  <c r="W87" i="1" s="1"/>
  <c r="CR87" i="1"/>
  <c r="CS87" i="1"/>
  <c r="CV87" i="1"/>
  <c r="U87" i="1" s="1"/>
  <c r="CW87" i="1"/>
  <c r="V87" i="1" s="1"/>
  <c r="FR87" i="1"/>
  <c r="GL87" i="1"/>
  <c r="GN87" i="1"/>
  <c r="GP87" i="1"/>
  <c r="GV87" i="1"/>
  <c r="HC87" i="1" s="1"/>
  <c r="GX87" i="1"/>
  <c r="I88" i="1"/>
  <c r="P88" i="1"/>
  <c r="CP88" i="1" s="1"/>
  <c r="O88" i="1" s="1"/>
  <c r="S88" i="1"/>
  <c r="CZ88" i="1" s="1"/>
  <c r="Y88" i="1" s="1"/>
  <c r="X88" i="1"/>
  <c r="AC88" i="1"/>
  <c r="AB88" i="1" s="1"/>
  <c r="AD88" i="1"/>
  <c r="AE88" i="1"/>
  <c r="Q88" i="1" s="1"/>
  <c r="AF88" i="1"/>
  <c r="AG88" i="1"/>
  <c r="AH88" i="1"/>
  <c r="CV88" i="1" s="1"/>
  <c r="U88" i="1" s="1"/>
  <c r="AI88" i="1"/>
  <c r="CW88" i="1" s="1"/>
  <c r="V88" i="1" s="1"/>
  <c r="AJ88" i="1"/>
  <c r="CQ88" i="1"/>
  <c r="CR88" i="1"/>
  <c r="CT88" i="1"/>
  <c r="CU88" i="1"/>
  <c r="T88" i="1" s="1"/>
  <c r="CX88" i="1"/>
  <c r="W88" i="1" s="1"/>
  <c r="CY88" i="1"/>
  <c r="FR88" i="1"/>
  <c r="GL88" i="1"/>
  <c r="GN88" i="1"/>
  <c r="GP88" i="1"/>
  <c r="GV88" i="1"/>
  <c r="HC88" i="1"/>
  <c r="GX88" i="1" s="1"/>
  <c r="C89" i="1"/>
  <c r="D89" i="1"/>
  <c r="I89" i="1"/>
  <c r="CX23" i="3" s="1"/>
  <c r="K89" i="1"/>
  <c r="R89" i="1"/>
  <c r="S89" i="1"/>
  <c r="W89" i="1"/>
  <c r="AC89" i="1"/>
  <c r="AD89" i="1"/>
  <c r="AE89" i="1"/>
  <c r="Q89" i="1" s="1"/>
  <c r="AF89" i="1"/>
  <c r="AG89" i="1"/>
  <c r="CU89" i="1" s="1"/>
  <c r="T89" i="1" s="1"/>
  <c r="AH89" i="1"/>
  <c r="CV89" i="1" s="1"/>
  <c r="U89" i="1" s="1"/>
  <c r="AI89" i="1"/>
  <c r="AJ89" i="1"/>
  <c r="CR89" i="1"/>
  <c r="CS89" i="1"/>
  <c r="CT89" i="1"/>
  <c r="CW89" i="1"/>
  <c r="V89" i="1" s="1"/>
  <c r="CX89" i="1"/>
  <c r="FR89" i="1"/>
  <c r="GK89" i="1"/>
  <c r="GL89" i="1"/>
  <c r="GN89" i="1"/>
  <c r="GP89" i="1"/>
  <c r="GV89" i="1"/>
  <c r="HC89" i="1"/>
  <c r="GX89" i="1" s="1"/>
  <c r="C90" i="1"/>
  <c r="D90" i="1"/>
  <c r="I90" i="1"/>
  <c r="CX24" i="3" s="1"/>
  <c r="K90" i="1"/>
  <c r="R90" i="1"/>
  <c r="GK90" i="1" s="1"/>
  <c r="AB90" i="1"/>
  <c r="AC90" i="1"/>
  <c r="P90" i="1" s="1"/>
  <c r="AE90" i="1"/>
  <c r="AD90" i="1" s="1"/>
  <c r="AF90" i="1"/>
  <c r="AG90" i="1"/>
  <c r="CU90" i="1" s="1"/>
  <c r="T90" i="1" s="1"/>
  <c r="AH90" i="1"/>
  <c r="AI90" i="1"/>
  <c r="AJ90" i="1"/>
  <c r="CX90" i="1" s="1"/>
  <c r="W90" i="1" s="1"/>
  <c r="CR90" i="1"/>
  <c r="CS90" i="1"/>
  <c r="CV90" i="1"/>
  <c r="U90" i="1" s="1"/>
  <c r="CW90" i="1"/>
  <c r="V90" i="1" s="1"/>
  <c r="FR90" i="1"/>
  <c r="GL90" i="1"/>
  <c r="GN90" i="1"/>
  <c r="GP90" i="1"/>
  <c r="GV90" i="1"/>
  <c r="HC90" i="1" s="1"/>
  <c r="GX90" i="1" s="1"/>
  <c r="C91" i="1"/>
  <c r="D91" i="1"/>
  <c r="I91" i="1"/>
  <c r="K91" i="1"/>
  <c r="AC91" i="1"/>
  <c r="AE91" i="1"/>
  <c r="AF91" i="1"/>
  <c r="AG91" i="1"/>
  <c r="AH91" i="1"/>
  <c r="AI91" i="1"/>
  <c r="CW91" i="1" s="1"/>
  <c r="AJ91" i="1"/>
  <c r="CX91" i="1" s="1"/>
  <c r="CQ91" i="1"/>
  <c r="CU91" i="1"/>
  <c r="CV91" i="1"/>
  <c r="U91" i="1" s="1"/>
  <c r="FR91" i="1"/>
  <c r="GL91" i="1"/>
  <c r="GN91" i="1"/>
  <c r="GP91" i="1"/>
  <c r="GV91" i="1"/>
  <c r="HC91" i="1" s="1"/>
  <c r="C92" i="1"/>
  <c r="D92" i="1"/>
  <c r="I92" i="1"/>
  <c r="CX26" i="3" s="1"/>
  <c r="K92" i="1"/>
  <c r="P92" i="1"/>
  <c r="CP92" i="1" s="1"/>
  <c r="O92" i="1" s="1"/>
  <c r="S92" i="1"/>
  <c r="CZ92" i="1" s="1"/>
  <c r="Y92" i="1" s="1"/>
  <c r="AC92" i="1"/>
  <c r="AD92" i="1"/>
  <c r="AE92" i="1"/>
  <c r="Q92" i="1" s="1"/>
  <c r="AF92" i="1"/>
  <c r="AG92" i="1"/>
  <c r="AH92" i="1"/>
  <c r="CV92" i="1" s="1"/>
  <c r="U92" i="1" s="1"/>
  <c r="AI92" i="1"/>
  <c r="CW92" i="1" s="1"/>
  <c r="V92" i="1" s="1"/>
  <c r="AJ92" i="1"/>
  <c r="CQ92" i="1"/>
  <c r="CR92" i="1"/>
  <c r="CT92" i="1"/>
  <c r="CU92" i="1"/>
  <c r="T92" i="1" s="1"/>
  <c r="CX92" i="1"/>
  <c r="W92" i="1" s="1"/>
  <c r="CY92" i="1"/>
  <c r="X92" i="1" s="1"/>
  <c r="FR92" i="1"/>
  <c r="GL92" i="1"/>
  <c r="GN92" i="1"/>
  <c r="GP92" i="1"/>
  <c r="GV92" i="1"/>
  <c r="HC92" i="1"/>
  <c r="GX92" i="1" s="1"/>
  <c r="C93" i="1"/>
  <c r="D93" i="1"/>
  <c r="I93" i="1"/>
  <c r="CX27" i="3" s="1"/>
  <c r="K93" i="1"/>
  <c r="R93" i="1"/>
  <c r="V93" i="1"/>
  <c r="AC93" i="1"/>
  <c r="AD93" i="1"/>
  <c r="AE93" i="1"/>
  <c r="Q93" i="1" s="1"/>
  <c r="AF93" i="1"/>
  <c r="S93" i="1" s="1"/>
  <c r="AG93" i="1"/>
  <c r="CU93" i="1" s="1"/>
  <c r="T93" i="1" s="1"/>
  <c r="AH93" i="1"/>
  <c r="CV93" i="1" s="1"/>
  <c r="U93" i="1" s="1"/>
  <c r="AI93" i="1"/>
  <c r="AJ93" i="1"/>
  <c r="CX93" i="1" s="1"/>
  <c r="W93" i="1" s="1"/>
  <c r="CR93" i="1"/>
  <c r="CS93" i="1"/>
  <c r="CW93" i="1"/>
  <c r="FR93" i="1"/>
  <c r="GK93" i="1"/>
  <c r="GL93" i="1"/>
  <c r="GN93" i="1"/>
  <c r="GP93" i="1"/>
  <c r="GV93" i="1"/>
  <c r="HC93" i="1"/>
  <c r="GX93" i="1" s="1"/>
  <c r="C94" i="1"/>
  <c r="D94" i="1"/>
  <c r="I94" i="1"/>
  <c r="CX28" i="3" s="1"/>
  <c r="K94" i="1"/>
  <c r="Q94" i="1"/>
  <c r="AC94" i="1"/>
  <c r="P94" i="1" s="1"/>
  <c r="AE94" i="1"/>
  <c r="AD94" i="1" s="1"/>
  <c r="AF94" i="1"/>
  <c r="AG94" i="1"/>
  <c r="CU94" i="1" s="1"/>
  <c r="AH94" i="1"/>
  <c r="AI94" i="1"/>
  <c r="AJ94" i="1"/>
  <c r="CX94" i="1" s="1"/>
  <c r="W94" i="1" s="1"/>
  <c r="CS94" i="1"/>
  <c r="CV94" i="1"/>
  <c r="U94" i="1" s="1"/>
  <c r="CW94" i="1"/>
  <c r="V94" i="1" s="1"/>
  <c r="FR94" i="1"/>
  <c r="GL94" i="1"/>
  <c r="GN94" i="1"/>
  <c r="GP94" i="1"/>
  <c r="GV94" i="1"/>
  <c r="HC94" i="1" s="1"/>
  <c r="GX94" i="1"/>
  <c r="C95" i="1"/>
  <c r="D95" i="1"/>
  <c r="I95" i="1"/>
  <c r="CX29" i="3" s="1"/>
  <c r="K95" i="1"/>
  <c r="Q95" i="1"/>
  <c r="U95" i="1"/>
  <c r="AC95" i="1"/>
  <c r="AD95" i="1"/>
  <c r="AB95" i="1" s="1"/>
  <c r="AE95" i="1"/>
  <c r="AF95" i="1"/>
  <c r="S95" i="1" s="1"/>
  <c r="CY95" i="1" s="1"/>
  <c r="X95" i="1" s="1"/>
  <c r="AG95" i="1"/>
  <c r="AH95" i="1"/>
  <c r="CV95" i="1" s="1"/>
  <c r="AI95" i="1"/>
  <c r="AJ95" i="1"/>
  <c r="CX95" i="1" s="1"/>
  <c r="W95" i="1" s="1"/>
  <c r="CQ95" i="1"/>
  <c r="CR95" i="1"/>
  <c r="CS95" i="1"/>
  <c r="CU95" i="1"/>
  <c r="T95" i="1" s="1"/>
  <c r="CW95" i="1"/>
  <c r="V95" i="1" s="1"/>
  <c r="CZ95" i="1"/>
  <c r="Y95" i="1" s="1"/>
  <c r="FR95" i="1"/>
  <c r="GL95" i="1"/>
  <c r="GN95" i="1"/>
  <c r="GP95" i="1"/>
  <c r="GV95" i="1"/>
  <c r="GX95" i="1"/>
  <c r="HC95" i="1"/>
  <c r="C96" i="1"/>
  <c r="D96" i="1"/>
  <c r="I96" i="1"/>
  <c r="CX30" i="3" s="1"/>
  <c r="K96" i="1"/>
  <c r="S96" i="1"/>
  <c r="AC96" i="1"/>
  <c r="AE96" i="1"/>
  <c r="AD96" i="1" s="1"/>
  <c r="AF96" i="1"/>
  <c r="AG96" i="1"/>
  <c r="CU96" i="1" s="1"/>
  <c r="T96" i="1" s="1"/>
  <c r="AH96" i="1"/>
  <c r="AI96" i="1"/>
  <c r="CW96" i="1" s="1"/>
  <c r="V96" i="1" s="1"/>
  <c r="AJ96" i="1"/>
  <c r="CR96" i="1"/>
  <c r="CT96" i="1"/>
  <c r="CV96" i="1"/>
  <c r="U96" i="1" s="1"/>
  <c r="CX96" i="1"/>
  <c r="W96" i="1" s="1"/>
  <c r="FR96" i="1"/>
  <c r="GL96" i="1"/>
  <c r="GN96" i="1"/>
  <c r="GP96" i="1"/>
  <c r="GV96" i="1"/>
  <c r="HC96" i="1"/>
  <c r="GX96" i="1" s="1"/>
  <c r="C97" i="1"/>
  <c r="D97" i="1"/>
  <c r="I97" i="1"/>
  <c r="CX31" i="3" s="1"/>
  <c r="K97" i="1"/>
  <c r="P97" i="1"/>
  <c r="R97" i="1"/>
  <c r="GK97" i="1" s="1"/>
  <c r="AC97" i="1"/>
  <c r="AD97" i="1"/>
  <c r="AE97" i="1"/>
  <c r="Q97" i="1" s="1"/>
  <c r="AF97" i="1"/>
  <c r="AG97" i="1"/>
  <c r="AH97" i="1"/>
  <c r="CV97" i="1" s="1"/>
  <c r="U97" i="1" s="1"/>
  <c r="AI97" i="1"/>
  <c r="AJ97" i="1"/>
  <c r="CX97" i="1" s="1"/>
  <c r="W97" i="1" s="1"/>
  <c r="CQ97" i="1"/>
  <c r="CR97" i="1"/>
  <c r="CS97" i="1"/>
  <c r="CU97" i="1"/>
  <c r="T97" i="1" s="1"/>
  <c r="CW97" i="1"/>
  <c r="V97" i="1" s="1"/>
  <c r="FR97" i="1"/>
  <c r="GL97" i="1"/>
  <c r="GN97" i="1"/>
  <c r="GP97" i="1"/>
  <c r="GV97" i="1"/>
  <c r="HC97" i="1" s="1"/>
  <c r="GX97" i="1" s="1"/>
  <c r="C98" i="1"/>
  <c r="D98" i="1"/>
  <c r="I98" i="1"/>
  <c r="K98" i="1"/>
  <c r="AC98" i="1"/>
  <c r="AE98" i="1"/>
  <c r="AF98" i="1"/>
  <c r="AG98" i="1"/>
  <c r="CU98" i="1" s="1"/>
  <c r="T98" i="1" s="1"/>
  <c r="AH98" i="1"/>
  <c r="AI98" i="1"/>
  <c r="CW98" i="1" s="1"/>
  <c r="V98" i="1" s="1"/>
  <c r="AJ98" i="1"/>
  <c r="CT98" i="1"/>
  <c r="CV98" i="1"/>
  <c r="U98" i="1" s="1"/>
  <c r="CX98" i="1"/>
  <c r="FR98" i="1"/>
  <c r="GL98" i="1"/>
  <c r="GN98" i="1"/>
  <c r="GP98" i="1"/>
  <c r="GV98" i="1"/>
  <c r="HC98" i="1" s="1"/>
  <c r="GX98" i="1" s="1"/>
  <c r="C99" i="1"/>
  <c r="D99" i="1"/>
  <c r="I99" i="1"/>
  <c r="CX33" i="3" s="1"/>
  <c r="K99" i="1"/>
  <c r="P99" i="1"/>
  <c r="R99" i="1"/>
  <c r="GK99" i="1" s="1"/>
  <c r="AC99" i="1"/>
  <c r="AD99" i="1"/>
  <c r="AB99" i="1" s="1"/>
  <c r="AE99" i="1"/>
  <c r="Q99" i="1" s="1"/>
  <c r="AF99" i="1"/>
  <c r="S99" i="1" s="1"/>
  <c r="CZ99" i="1" s="1"/>
  <c r="Y99" i="1" s="1"/>
  <c r="AG99" i="1"/>
  <c r="AH99" i="1"/>
  <c r="CV99" i="1" s="1"/>
  <c r="U99" i="1" s="1"/>
  <c r="AI99" i="1"/>
  <c r="AJ99" i="1"/>
  <c r="CX99" i="1" s="1"/>
  <c r="W99" i="1" s="1"/>
  <c r="CQ99" i="1"/>
  <c r="CR99" i="1"/>
  <c r="CS99" i="1"/>
  <c r="CU99" i="1"/>
  <c r="T99" i="1" s="1"/>
  <c r="CW99" i="1"/>
  <c r="V99" i="1" s="1"/>
  <c r="FR99" i="1"/>
  <c r="GL99" i="1"/>
  <c r="GN99" i="1"/>
  <c r="GP99" i="1"/>
  <c r="GV99" i="1"/>
  <c r="GX99" i="1"/>
  <c r="HC99" i="1"/>
  <c r="C100" i="1"/>
  <c r="D100" i="1"/>
  <c r="I100" i="1"/>
  <c r="CX34" i="3" s="1"/>
  <c r="K100" i="1"/>
  <c r="S100" i="1"/>
  <c r="AC100" i="1"/>
  <c r="AE100" i="1"/>
  <c r="AD100" i="1" s="1"/>
  <c r="AF100" i="1"/>
  <c r="AG100" i="1"/>
  <c r="CU100" i="1" s="1"/>
  <c r="T100" i="1" s="1"/>
  <c r="AH100" i="1"/>
  <c r="AI100" i="1"/>
  <c r="CW100" i="1" s="1"/>
  <c r="V100" i="1" s="1"/>
  <c r="AJ100" i="1"/>
  <c r="CR100" i="1"/>
  <c r="CT100" i="1"/>
  <c r="CV100" i="1"/>
  <c r="U100" i="1" s="1"/>
  <c r="CX100" i="1"/>
  <c r="W100" i="1" s="1"/>
  <c r="FR100" i="1"/>
  <c r="GL100" i="1"/>
  <c r="GN100" i="1"/>
  <c r="GP100" i="1"/>
  <c r="GV100" i="1"/>
  <c r="HC100" i="1"/>
  <c r="GX100" i="1" s="1"/>
  <c r="C101" i="1"/>
  <c r="D101" i="1"/>
  <c r="I101" i="1"/>
  <c r="CX35" i="3" s="1"/>
  <c r="K101" i="1"/>
  <c r="P101" i="1"/>
  <c r="R101" i="1"/>
  <c r="GK101" i="1" s="1"/>
  <c r="AC101" i="1"/>
  <c r="AD101" i="1"/>
  <c r="AE101" i="1"/>
  <c r="Q101" i="1" s="1"/>
  <c r="AF101" i="1"/>
  <c r="AG101" i="1"/>
  <c r="AH101" i="1"/>
  <c r="CV101" i="1" s="1"/>
  <c r="U101" i="1" s="1"/>
  <c r="AI101" i="1"/>
  <c r="AJ101" i="1"/>
  <c r="CX101" i="1" s="1"/>
  <c r="W101" i="1" s="1"/>
  <c r="CQ101" i="1"/>
  <c r="CR101" i="1"/>
  <c r="CS101" i="1"/>
  <c r="CU101" i="1"/>
  <c r="T101" i="1" s="1"/>
  <c r="CW101" i="1"/>
  <c r="V101" i="1" s="1"/>
  <c r="FR101" i="1"/>
  <c r="GL101" i="1"/>
  <c r="GN101" i="1"/>
  <c r="GP101" i="1"/>
  <c r="GV101" i="1"/>
  <c r="HC101" i="1" s="1"/>
  <c r="GX101" i="1" s="1"/>
  <c r="C102" i="1"/>
  <c r="D102" i="1"/>
  <c r="I102" i="1"/>
  <c r="K102" i="1"/>
  <c r="AC102" i="1"/>
  <c r="AE102" i="1"/>
  <c r="AF102" i="1"/>
  <c r="AG102" i="1"/>
  <c r="CU102" i="1" s="1"/>
  <c r="T102" i="1" s="1"/>
  <c r="AH102" i="1"/>
  <c r="AI102" i="1"/>
  <c r="CW102" i="1" s="1"/>
  <c r="V102" i="1" s="1"/>
  <c r="AJ102" i="1"/>
  <c r="CT102" i="1"/>
  <c r="CV102" i="1"/>
  <c r="U102" i="1" s="1"/>
  <c r="CX102" i="1"/>
  <c r="FR102" i="1"/>
  <c r="GL102" i="1"/>
  <c r="GN102" i="1"/>
  <c r="GP102" i="1"/>
  <c r="GV102" i="1"/>
  <c r="HC102" i="1" s="1"/>
  <c r="GX102" i="1" s="1"/>
  <c r="C103" i="1"/>
  <c r="D103" i="1"/>
  <c r="I103" i="1"/>
  <c r="CX37" i="3" s="1"/>
  <c r="K103" i="1"/>
  <c r="P103" i="1"/>
  <c r="R103" i="1"/>
  <c r="GK103" i="1" s="1"/>
  <c r="AC103" i="1"/>
  <c r="AD103" i="1"/>
  <c r="AB103" i="1" s="1"/>
  <c r="AE103" i="1"/>
  <c r="Q103" i="1" s="1"/>
  <c r="AF103" i="1"/>
  <c r="S103" i="1" s="1"/>
  <c r="CZ103" i="1" s="1"/>
  <c r="Y103" i="1" s="1"/>
  <c r="AG103" i="1"/>
  <c r="AH103" i="1"/>
  <c r="CV103" i="1" s="1"/>
  <c r="U103" i="1" s="1"/>
  <c r="AI103" i="1"/>
  <c r="AJ103" i="1"/>
  <c r="CX103" i="1" s="1"/>
  <c r="W103" i="1" s="1"/>
  <c r="CQ103" i="1"/>
  <c r="CR103" i="1"/>
  <c r="CS103" i="1"/>
  <c r="CU103" i="1"/>
  <c r="T103" i="1" s="1"/>
  <c r="CW103" i="1"/>
  <c r="V103" i="1" s="1"/>
  <c r="FR103" i="1"/>
  <c r="GL103" i="1"/>
  <c r="GN103" i="1"/>
  <c r="GP103" i="1"/>
  <c r="GV103" i="1"/>
  <c r="GX103" i="1"/>
  <c r="HC103" i="1"/>
  <c r="C104" i="1"/>
  <c r="D104" i="1"/>
  <c r="I104" i="1"/>
  <c r="CX38" i="3" s="1"/>
  <c r="K104" i="1"/>
  <c r="S104" i="1"/>
  <c r="AC104" i="1"/>
  <c r="AE104" i="1"/>
  <c r="AD104" i="1" s="1"/>
  <c r="AF104" i="1"/>
  <c r="AG104" i="1"/>
  <c r="CU104" i="1" s="1"/>
  <c r="T104" i="1" s="1"/>
  <c r="AH104" i="1"/>
  <c r="AI104" i="1"/>
  <c r="CW104" i="1" s="1"/>
  <c r="V104" i="1" s="1"/>
  <c r="AJ104" i="1"/>
  <c r="CR104" i="1"/>
  <c r="CT104" i="1"/>
  <c r="CV104" i="1"/>
  <c r="U104" i="1" s="1"/>
  <c r="CX104" i="1"/>
  <c r="W104" i="1" s="1"/>
  <c r="FR104" i="1"/>
  <c r="GL104" i="1"/>
  <c r="GN104" i="1"/>
  <c r="GP104" i="1"/>
  <c r="GV104" i="1"/>
  <c r="HC104" i="1"/>
  <c r="GX104" i="1" s="1"/>
  <c r="C105" i="1"/>
  <c r="D105" i="1"/>
  <c r="I105" i="1"/>
  <c r="CX39" i="3" s="1"/>
  <c r="K105" i="1"/>
  <c r="P105" i="1"/>
  <c r="R105" i="1"/>
  <c r="GK105" i="1" s="1"/>
  <c r="AC105" i="1"/>
  <c r="AD105" i="1"/>
  <c r="AE105" i="1"/>
  <c r="Q105" i="1" s="1"/>
  <c r="AF105" i="1"/>
  <c r="AG105" i="1"/>
  <c r="AH105" i="1"/>
  <c r="CV105" i="1" s="1"/>
  <c r="U105" i="1" s="1"/>
  <c r="AI105" i="1"/>
  <c r="AJ105" i="1"/>
  <c r="CX105" i="1" s="1"/>
  <c r="W105" i="1" s="1"/>
  <c r="CQ105" i="1"/>
  <c r="CR105" i="1"/>
  <c r="CS105" i="1"/>
  <c r="CU105" i="1"/>
  <c r="T105" i="1" s="1"/>
  <c r="CW105" i="1"/>
  <c r="V105" i="1" s="1"/>
  <c r="FR105" i="1"/>
  <c r="GL105" i="1"/>
  <c r="GN105" i="1"/>
  <c r="GP105" i="1"/>
  <c r="GV105" i="1"/>
  <c r="HC105" i="1" s="1"/>
  <c r="GX105" i="1" s="1"/>
  <c r="C106" i="1"/>
  <c r="D106" i="1"/>
  <c r="I106" i="1"/>
  <c r="CX40" i="3" s="1"/>
  <c r="K106" i="1"/>
  <c r="S106" i="1"/>
  <c r="CY106" i="1" s="1"/>
  <c r="X106" i="1" s="1"/>
  <c r="W106" i="1"/>
  <c r="AC106" i="1"/>
  <c r="AE106" i="1"/>
  <c r="AF106" i="1"/>
  <c r="AG106" i="1"/>
  <c r="CU106" i="1" s="1"/>
  <c r="AH106" i="1"/>
  <c r="AI106" i="1"/>
  <c r="CW106" i="1" s="1"/>
  <c r="AJ106" i="1"/>
  <c r="CR106" i="1"/>
  <c r="CT106" i="1"/>
  <c r="CV106" i="1"/>
  <c r="U106" i="1" s="1"/>
  <c r="CX106" i="1"/>
  <c r="CZ106" i="1"/>
  <c r="Y106" i="1" s="1"/>
  <c r="FR106" i="1"/>
  <c r="GL106" i="1"/>
  <c r="GN106" i="1"/>
  <c r="GP106" i="1"/>
  <c r="GV106" i="1"/>
  <c r="HC106" i="1" s="1"/>
  <c r="GX106" i="1" s="1"/>
  <c r="C107" i="1"/>
  <c r="D107" i="1"/>
  <c r="I107" i="1"/>
  <c r="CX41" i="3" s="1"/>
  <c r="K107" i="1"/>
  <c r="P107" i="1"/>
  <c r="R107" i="1"/>
  <c r="GK107" i="1" s="1"/>
  <c r="T107" i="1"/>
  <c r="AC107" i="1"/>
  <c r="AD107" i="1"/>
  <c r="AB107" i="1" s="1"/>
  <c r="AE107" i="1"/>
  <c r="Q107" i="1" s="1"/>
  <c r="AF107" i="1"/>
  <c r="AG107" i="1"/>
  <c r="AH107" i="1"/>
  <c r="CV107" i="1" s="1"/>
  <c r="U107" i="1" s="1"/>
  <c r="AI107" i="1"/>
  <c r="AJ107" i="1"/>
  <c r="CX107" i="1" s="1"/>
  <c r="W107" i="1" s="1"/>
  <c r="CQ107" i="1"/>
  <c r="CR107" i="1"/>
  <c r="CS107" i="1"/>
  <c r="CU107" i="1"/>
  <c r="CW107" i="1"/>
  <c r="V107" i="1" s="1"/>
  <c r="FR107" i="1"/>
  <c r="GL107" i="1"/>
  <c r="GN107" i="1"/>
  <c r="GP107" i="1"/>
  <c r="GV107" i="1"/>
  <c r="GX107" i="1"/>
  <c r="HC107" i="1"/>
  <c r="C108" i="1"/>
  <c r="D108" i="1"/>
  <c r="I108" i="1"/>
  <c r="CX42" i="3" s="1"/>
  <c r="K108" i="1"/>
  <c r="Q108" i="1"/>
  <c r="S108" i="1"/>
  <c r="CY108" i="1" s="1"/>
  <c r="X108" i="1" s="1"/>
  <c r="U108" i="1"/>
  <c r="Y108" i="1"/>
  <c r="AC108" i="1"/>
  <c r="AE108" i="1"/>
  <c r="AF108" i="1"/>
  <c r="AG108" i="1"/>
  <c r="CU108" i="1" s="1"/>
  <c r="T108" i="1" s="1"/>
  <c r="AH108" i="1"/>
  <c r="AI108" i="1"/>
  <c r="CW108" i="1" s="1"/>
  <c r="V108" i="1" s="1"/>
  <c r="AJ108" i="1"/>
  <c r="CT108" i="1"/>
  <c r="CV108" i="1"/>
  <c r="CX108" i="1"/>
  <c r="W108" i="1" s="1"/>
  <c r="CZ108" i="1"/>
  <c r="FR108" i="1"/>
  <c r="GL108" i="1"/>
  <c r="GN108" i="1"/>
  <c r="GP108" i="1"/>
  <c r="GV108" i="1"/>
  <c r="HC108" i="1"/>
  <c r="GX108" i="1" s="1"/>
  <c r="P109" i="1"/>
  <c r="R109" i="1"/>
  <c r="GK109" i="1" s="1"/>
  <c r="V109" i="1"/>
  <c r="AC109" i="1"/>
  <c r="AD109" i="1"/>
  <c r="AE109" i="1"/>
  <c r="Q109" i="1" s="1"/>
  <c r="AF109" i="1"/>
  <c r="AG109" i="1"/>
  <c r="AH109" i="1"/>
  <c r="CV109" i="1" s="1"/>
  <c r="U109" i="1" s="1"/>
  <c r="AI109" i="1"/>
  <c r="AJ109" i="1"/>
  <c r="CX109" i="1" s="1"/>
  <c r="W109" i="1" s="1"/>
  <c r="CQ109" i="1"/>
  <c r="CR109" i="1"/>
  <c r="CS109" i="1"/>
  <c r="CU109" i="1"/>
  <c r="T109" i="1" s="1"/>
  <c r="CW109" i="1"/>
  <c r="FR109" i="1"/>
  <c r="GL109" i="1"/>
  <c r="GN109" i="1"/>
  <c r="GP109" i="1"/>
  <c r="GV109" i="1"/>
  <c r="HC109" i="1" s="1"/>
  <c r="GX109" i="1"/>
  <c r="S110" i="1"/>
  <c r="CY110" i="1" s="1"/>
  <c r="X110" i="1" s="1"/>
  <c r="U110" i="1"/>
  <c r="Y110" i="1"/>
  <c r="AC110" i="1"/>
  <c r="AE110" i="1"/>
  <c r="AF110" i="1"/>
  <c r="AG110" i="1"/>
  <c r="CU110" i="1" s="1"/>
  <c r="T110" i="1" s="1"/>
  <c r="AH110" i="1"/>
  <c r="AI110" i="1"/>
  <c r="CW110" i="1" s="1"/>
  <c r="V110" i="1" s="1"/>
  <c r="AJ110" i="1"/>
  <c r="CT110" i="1"/>
  <c r="CV110" i="1"/>
  <c r="CX110" i="1"/>
  <c r="W110" i="1" s="1"/>
  <c r="CZ110" i="1"/>
  <c r="FR110" i="1"/>
  <c r="GL110" i="1"/>
  <c r="GN110" i="1"/>
  <c r="GP110" i="1"/>
  <c r="GV110" i="1"/>
  <c r="HC110" i="1"/>
  <c r="GX110" i="1" s="1"/>
  <c r="P111" i="1"/>
  <c r="R111" i="1"/>
  <c r="GK111" i="1" s="1"/>
  <c r="V111" i="1"/>
  <c r="AC111" i="1"/>
  <c r="AD111" i="1"/>
  <c r="AB111" i="1" s="1"/>
  <c r="AE111" i="1"/>
  <c r="Q111" i="1" s="1"/>
  <c r="AF111" i="1"/>
  <c r="S111" i="1" s="1"/>
  <c r="CZ111" i="1" s="1"/>
  <c r="Y111" i="1" s="1"/>
  <c r="AG111" i="1"/>
  <c r="AH111" i="1"/>
  <c r="CV111" i="1" s="1"/>
  <c r="U111" i="1" s="1"/>
  <c r="AI111" i="1"/>
  <c r="AJ111" i="1"/>
  <c r="CQ111" i="1"/>
  <c r="CR111" i="1"/>
  <c r="CS111" i="1"/>
  <c r="CU111" i="1"/>
  <c r="T111" i="1" s="1"/>
  <c r="CW111" i="1"/>
  <c r="CX111" i="1"/>
  <c r="W111" i="1" s="1"/>
  <c r="FR111" i="1"/>
  <c r="GL111" i="1"/>
  <c r="GN111" i="1"/>
  <c r="GP111" i="1"/>
  <c r="GV111" i="1"/>
  <c r="HC111" i="1"/>
  <c r="GX111" i="1" s="1"/>
  <c r="Q112" i="1"/>
  <c r="AC112" i="1"/>
  <c r="AE112" i="1"/>
  <c r="AD112" i="1" s="1"/>
  <c r="AF112" i="1"/>
  <c r="S112" i="1" s="1"/>
  <c r="AG112" i="1"/>
  <c r="CU112" i="1" s="1"/>
  <c r="T112" i="1" s="1"/>
  <c r="AH112" i="1"/>
  <c r="AI112" i="1"/>
  <c r="AJ112" i="1"/>
  <c r="CX112" i="1" s="1"/>
  <c r="W112" i="1" s="1"/>
  <c r="CR112" i="1"/>
  <c r="CS112" i="1"/>
  <c r="CT112" i="1"/>
  <c r="CV112" i="1"/>
  <c r="U112" i="1" s="1"/>
  <c r="CW112" i="1"/>
  <c r="V112" i="1" s="1"/>
  <c r="FR112" i="1"/>
  <c r="GL112" i="1"/>
  <c r="GN112" i="1"/>
  <c r="GP112" i="1"/>
  <c r="GV112" i="1"/>
  <c r="HC112" i="1" s="1"/>
  <c r="GX112" i="1" s="1"/>
  <c r="C113" i="1"/>
  <c r="D113" i="1"/>
  <c r="I113" i="1"/>
  <c r="CX43" i="3" s="1"/>
  <c r="K113" i="1"/>
  <c r="T113" i="1"/>
  <c r="AC113" i="1"/>
  <c r="AE113" i="1"/>
  <c r="R113" i="1" s="1"/>
  <c r="GK113" i="1" s="1"/>
  <c r="AF113" i="1"/>
  <c r="AG113" i="1"/>
  <c r="AH113" i="1"/>
  <c r="AI113" i="1"/>
  <c r="CW113" i="1" s="1"/>
  <c r="V113" i="1" s="1"/>
  <c r="AJ113" i="1"/>
  <c r="CX113" i="1" s="1"/>
  <c r="W113" i="1" s="1"/>
  <c r="CQ113" i="1"/>
  <c r="CS113" i="1"/>
  <c r="CU113" i="1"/>
  <c r="CV113" i="1"/>
  <c r="U113" i="1" s="1"/>
  <c r="FR113" i="1"/>
  <c r="GL113" i="1"/>
  <c r="GN113" i="1"/>
  <c r="GP113" i="1"/>
  <c r="GV113" i="1"/>
  <c r="HC113" i="1" s="1"/>
  <c r="GX113" i="1"/>
  <c r="C114" i="1"/>
  <c r="D114" i="1"/>
  <c r="I114" i="1"/>
  <c r="CX44" i="3" s="1"/>
  <c r="K114" i="1"/>
  <c r="S114" i="1"/>
  <c r="CY114" i="1" s="1"/>
  <c r="X114" i="1" s="1"/>
  <c r="AC114" i="1"/>
  <c r="AE114" i="1"/>
  <c r="R114" i="1" s="1"/>
  <c r="AF114" i="1"/>
  <c r="AG114" i="1"/>
  <c r="CU114" i="1" s="1"/>
  <c r="T114" i="1" s="1"/>
  <c r="AH114" i="1"/>
  <c r="AI114" i="1"/>
  <c r="CW114" i="1" s="1"/>
  <c r="V114" i="1" s="1"/>
  <c r="AJ114" i="1"/>
  <c r="CR114" i="1"/>
  <c r="CT114" i="1"/>
  <c r="CV114" i="1"/>
  <c r="U114" i="1" s="1"/>
  <c r="CX114" i="1"/>
  <c r="W114" i="1" s="1"/>
  <c r="CZ114" i="1"/>
  <c r="Y114" i="1" s="1"/>
  <c r="FR114" i="1"/>
  <c r="GK114" i="1"/>
  <c r="GL114" i="1"/>
  <c r="GN114" i="1"/>
  <c r="GP114" i="1"/>
  <c r="GV114" i="1"/>
  <c r="HC114" i="1"/>
  <c r="GX114" i="1" s="1"/>
  <c r="P115" i="1"/>
  <c r="R115" i="1"/>
  <c r="GK115" i="1" s="1"/>
  <c r="AC115" i="1"/>
  <c r="AD115" i="1"/>
  <c r="AB115" i="1" s="1"/>
  <c r="AE115" i="1"/>
  <c r="Q115" i="1" s="1"/>
  <c r="AF115" i="1"/>
  <c r="S115" i="1" s="1"/>
  <c r="AG115" i="1"/>
  <c r="AH115" i="1"/>
  <c r="CV115" i="1" s="1"/>
  <c r="U115" i="1" s="1"/>
  <c r="AI115" i="1"/>
  <c r="AJ115" i="1"/>
  <c r="CX115" i="1" s="1"/>
  <c r="W115" i="1" s="1"/>
  <c r="CQ115" i="1"/>
  <c r="CR115" i="1"/>
  <c r="CS115" i="1"/>
  <c r="CU115" i="1"/>
  <c r="T115" i="1" s="1"/>
  <c r="CW115" i="1"/>
  <c r="V115" i="1" s="1"/>
  <c r="FR115" i="1"/>
  <c r="GL115" i="1"/>
  <c r="GN115" i="1"/>
  <c r="GP115" i="1"/>
  <c r="GV115" i="1"/>
  <c r="HC115" i="1" s="1"/>
  <c r="GX115" i="1" s="1"/>
  <c r="S116" i="1"/>
  <c r="CY116" i="1" s="1"/>
  <c r="X116" i="1" s="1"/>
  <c r="AC116" i="1"/>
  <c r="AE116" i="1"/>
  <c r="R116" i="1" s="1"/>
  <c r="GK116" i="1" s="1"/>
  <c r="AF116" i="1"/>
  <c r="AG116" i="1"/>
  <c r="CU116" i="1" s="1"/>
  <c r="T116" i="1" s="1"/>
  <c r="AH116" i="1"/>
  <c r="AI116" i="1"/>
  <c r="CW116" i="1" s="1"/>
  <c r="V116" i="1" s="1"/>
  <c r="AJ116" i="1"/>
  <c r="CR116" i="1"/>
  <c r="CT116" i="1"/>
  <c r="CV116" i="1"/>
  <c r="U116" i="1" s="1"/>
  <c r="CX116" i="1"/>
  <c r="W116" i="1" s="1"/>
  <c r="CZ116" i="1"/>
  <c r="Y116" i="1" s="1"/>
  <c r="FR116" i="1"/>
  <c r="GL116" i="1"/>
  <c r="GN116" i="1"/>
  <c r="GP116" i="1"/>
  <c r="GV116" i="1"/>
  <c r="HC116" i="1"/>
  <c r="GX116" i="1" s="1"/>
  <c r="C117" i="1"/>
  <c r="D117" i="1"/>
  <c r="I117" i="1"/>
  <c r="CX45" i="3" s="1"/>
  <c r="K117" i="1"/>
  <c r="P117" i="1"/>
  <c r="R117" i="1"/>
  <c r="GK117" i="1" s="1"/>
  <c r="AC117" i="1"/>
  <c r="AD117" i="1"/>
  <c r="AB117" i="1" s="1"/>
  <c r="AE117" i="1"/>
  <c r="Q117" i="1" s="1"/>
  <c r="AF117" i="1"/>
  <c r="S117" i="1" s="1"/>
  <c r="AG117" i="1"/>
  <c r="AH117" i="1"/>
  <c r="CV117" i="1" s="1"/>
  <c r="U117" i="1" s="1"/>
  <c r="AI117" i="1"/>
  <c r="AJ117" i="1"/>
  <c r="CX117" i="1" s="1"/>
  <c r="W117" i="1" s="1"/>
  <c r="CQ117" i="1"/>
  <c r="CR117" i="1"/>
  <c r="CS117" i="1"/>
  <c r="CU117" i="1"/>
  <c r="T117" i="1" s="1"/>
  <c r="CW117" i="1"/>
  <c r="V117" i="1" s="1"/>
  <c r="FR117" i="1"/>
  <c r="GL117" i="1"/>
  <c r="GN117" i="1"/>
  <c r="GP117" i="1"/>
  <c r="GV117" i="1"/>
  <c r="HC117" i="1" s="1"/>
  <c r="GX117" i="1" s="1"/>
  <c r="C118" i="1"/>
  <c r="D118" i="1"/>
  <c r="I118" i="1"/>
  <c r="CX46" i="3" s="1"/>
  <c r="K118" i="1"/>
  <c r="S118" i="1"/>
  <c r="CY118" i="1" s="1"/>
  <c r="X118" i="1" s="1"/>
  <c r="AC118" i="1"/>
  <c r="P118" i="1" s="1"/>
  <c r="AE118" i="1"/>
  <c r="AD118" i="1" s="1"/>
  <c r="AF118" i="1"/>
  <c r="AG118" i="1"/>
  <c r="CU118" i="1" s="1"/>
  <c r="T118" i="1" s="1"/>
  <c r="AH118" i="1"/>
  <c r="AI118" i="1"/>
  <c r="CW118" i="1" s="1"/>
  <c r="V118" i="1" s="1"/>
  <c r="AJ118" i="1"/>
  <c r="CR118" i="1"/>
  <c r="CT118" i="1"/>
  <c r="CV118" i="1"/>
  <c r="U118" i="1" s="1"/>
  <c r="CX118" i="1"/>
  <c r="W118" i="1" s="1"/>
  <c r="CZ118" i="1"/>
  <c r="Y118" i="1" s="1"/>
  <c r="FR118" i="1"/>
  <c r="GL118" i="1"/>
  <c r="GN118" i="1"/>
  <c r="GP118" i="1"/>
  <c r="GV118" i="1"/>
  <c r="HC118" i="1"/>
  <c r="GX118" i="1" s="1"/>
  <c r="P119" i="1"/>
  <c r="R119" i="1"/>
  <c r="GK119" i="1" s="1"/>
  <c r="AC119" i="1"/>
  <c r="AD119" i="1"/>
  <c r="AB119" i="1" s="1"/>
  <c r="AE119" i="1"/>
  <c r="Q119" i="1" s="1"/>
  <c r="AF119" i="1"/>
  <c r="S119" i="1" s="1"/>
  <c r="AG119" i="1"/>
  <c r="AH119" i="1"/>
  <c r="CV119" i="1" s="1"/>
  <c r="U119" i="1" s="1"/>
  <c r="AI119" i="1"/>
  <c r="AJ119" i="1"/>
  <c r="CX119" i="1" s="1"/>
  <c r="W119" i="1" s="1"/>
  <c r="CQ119" i="1"/>
  <c r="CR119" i="1"/>
  <c r="CS119" i="1"/>
  <c r="CU119" i="1"/>
  <c r="T119" i="1" s="1"/>
  <c r="CW119" i="1"/>
  <c r="V119" i="1" s="1"/>
  <c r="FR119" i="1"/>
  <c r="GL119" i="1"/>
  <c r="GN119" i="1"/>
  <c r="GP119" i="1"/>
  <c r="GV119" i="1"/>
  <c r="HC119" i="1" s="1"/>
  <c r="GX119" i="1" s="1"/>
  <c r="S120" i="1"/>
  <c r="CY120" i="1" s="1"/>
  <c r="X120" i="1" s="1"/>
  <c r="AC120" i="1"/>
  <c r="AE120" i="1"/>
  <c r="R120" i="1" s="1"/>
  <c r="GK120" i="1" s="1"/>
  <c r="AF120" i="1"/>
  <c r="AG120" i="1"/>
  <c r="CU120" i="1" s="1"/>
  <c r="T120" i="1" s="1"/>
  <c r="AH120" i="1"/>
  <c r="AI120" i="1"/>
  <c r="CW120" i="1" s="1"/>
  <c r="V120" i="1" s="1"/>
  <c r="AJ120" i="1"/>
  <c r="CR120" i="1"/>
  <c r="CT120" i="1"/>
  <c r="CV120" i="1"/>
  <c r="U120" i="1" s="1"/>
  <c r="CX120" i="1"/>
  <c r="W120" i="1" s="1"/>
  <c r="CZ120" i="1"/>
  <c r="Y120" i="1" s="1"/>
  <c r="FR120" i="1"/>
  <c r="GL120" i="1"/>
  <c r="GN120" i="1"/>
  <c r="GP120" i="1"/>
  <c r="GV120" i="1"/>
  <c r="HC120" i="1"/>
  <c r="GX120" i="1" s="1"/>
  <c r="C121" i="1"/>
  <c r="D121" i="1"/>
  <c r="I121" i="1"/>
  <c r="CX47" i="3" s="1"/>
  <c r="K121" i="1"/>
  <c r="P121" i="1"/>
  <c r="R121" i="1"/>
  <c r="GK121" i="1" s="1"/>
  <c r="AC121" i="1"/>
  <c r="AD121" i="1"/>
  <c r="AE121" i="1"/>
  <c r="Q121" i="1" s="1"/>
  <c r="AF121" i="1"/>
  <c r="AB121" i="1" s="1"/>
  <c r="AG121" i="1"/>
  <c r="AH121" i="1"/>
  <c r="CV121" i="1" s="1"/>
  <c r="U121" i="1" s="1"/>
  <c r="AI121" i="1"/>
  <c r="AJ121" i="1"/>
  <c r="CX121" i="1" s="1"/>
  <c r="W121" i="1" s="1"/>
  <c r="CQ121" i="1"/>
  <c r="CR121" i="1"/>
  <c r="CS121" i="1"/>
  <c r="CU121" i="1"/>
  <c r="T121" i="1" s="1"/>
  <c r="CW121" i="1"/>
  <c r="V121" i="1" s="1"/>
  <c r="FR121" i="1"/>
  <c r="GL121" i="1"/>
  <c r="GN121" i="1"/>
  <c r="GP121" i="1"/>
  <c r="GV121" i="1"/>
  <c r="HC121" i="1" s="1"/>
  <c r="GX121" i="1" s="1"/>
  <c r="C122" i="1"/>
  <c r="D122" i="1"/>
  <c r="I122" i="1"/>
  <c r="CX48" i="3" s="1"/>
  <c r="K122" i="1"/>
  <c r="AC122" i="1"/>
  <c r="P122" i="1" s="1"/>
  <c r="AE122" i="1"/>
  <c r="AD122" i="1" s="1"/>
  <c r="AF122" i="1"/>
  <c r="AG122" i="1"/>
  <c r="CU122" i="1" s="1"/>
  <c r="T122" i="1" s="1"/>
  <c r="AH122" i="1"/>
  <c r="AI122" i="1"/>
  <c r="CW122" i="1" s="1"/>
  <c r="V122" i="1" s="1"/>
  <c r="AJ122" i="1"/>
  <c r="CR122" i="1"/>
  <c r="CT122" i="1"/>
  <c r="CV122" i="1"/>
  <c r="U122" i="1" s="1"/>
  <c r="CX122" i="1"/>
  <c r="W122" i="1" s="1"/>
  <c r="FR122" i="1"/>
  <c r="GL122" i="1"/>
  <c r="GN122" i="1"/>
  <c r="GP122" i="1"/>
  <c r="GV122" i="1"/>
  <c r="HC122" i="1" s="1"/>
  <c r="GX122" i="1" s="1"/>
  <c r="P123" i="1"/>
  <c r="R123" i="1"/>
  <c r="GK123" i="1" s="1"/>
  <c r="AC123" i="1"/>
  <c r="AD123" i="1"/>
  <c r="AB123" i="1" s="1"/>
  <c r="AE123" i="1"/>
  <c r="Q123" i="1" s="1"/>
  <c r="AF123" i="1"/>
  <c r="S123" i="1" s="1"/>
  <c r="AG123" i="1"/>
  <c r="AH123" i="1"/>
  <c r="CV123" i="1" s="1"/>
  <c r="U123" i="1" s="1"/>
  <c r="AI123" i="1"/>
  <c r="AJ123" i="1"/>
  <c r="CX123" i="1" s="1"/>
  <c r="W123" i="1" s="1"/>
  <c r="CQ123" i="1"/>
  <c r="CR123" i="1"/>
  <c r="CS123" i="1"/>
  <c r="CU123" i="1"/>
  <c r="T123" i="1" s="1"/>
  <c r="CW123" i="1"/>
  <c r="V123" i="1" s="1"/>
  <c r="FR123" i="1"/>
  <c r="BY126" i="1" s="1"/>
  <c r="GL123" i="1"/>
  <c r="GN123" i="1"/>
  <c r="GP123" i="1"/>
  <c r="GV123" i="1"/>
  <c r="HC123" i="1" s="1"/>
  <c r="GX123" i="1" s="1"/>
  <c r="S124" i="1"/>
  <c r="CY124" i="1" s="1"/>
  <c r="X124" i="1" s="1"/>
  <c r="AC124" i="1"/>
  <c r="AE124" i="1"/>
  <c r="R124" i="1" s="1"/>
  <c r="AF124" i="1"/>
  <c r="AG124" i="1"/>
  <c r="CU124" i="1" s="1"/>
  <c r="T124" i="1" s="1"/>
  <c r="AH124" i="1"/>
  <c r="AI124" i="1"/>
  <c r="CW124" i="1" s="1"/>
  <c r="V124" i="1" s="1"/>
  <c r="AJ124" i="1"/>
  <c r="CR124" i="1"/>
  <c r="CT124" i="1"/>
  <c r="CV124" i="1"/>
  <c r="U124" i="1" s="1"/>
  <c r="CX124" i="1"/>
  <c r="W124" i="1" s="1"/>
  <c r="FR124" i="1"/>
  <c r="GK124" i="1"/>
  <c r="GL124" i="1"/>
  <c r="GN124" i="1"/>
  <c r="GP124" i="1"/>
  <c r="GV124" i="1"/>
  <c r="HC124" i="1"/>
  <c r="GX124" i="1" s="1"/>
  <c r="B126" i="1"/>
  <c r="B81" i="1" s="1"/>
  <c r="C126" i="1"/>
  <c r="C81" i="1" s="1"/>
  <c r="D126" i="1"/>
  <c r="D81" i="1" s="1"/>
  <c r="F126" i="1"/>
  <c r="F81" i="1" s="1"/>
  <c r="G126" i="1"/>
  <c r="G81" i="1" s="1"/>
  <c r="BX126" i="1"/>
  <c r="BZ126" i="1"/>
  <c r="BZ81" i="1" s="1"/>
  <c r="CB126" i="1"/>
  <c r="CB81" i="1" s="1"/>
  <c r="CD126" i="1"/>
  <c r="CD81" i="1" s="1"/>
  <c r="CK126" i="1"/>
  <c r="CK81" i="1" s="1"/>
  <c r="CL126" i="1"/>
  <c r="CL81" i="1" s="1"/>
  <c r="CM126" i="1"/>
  <c r="CM81" i="1" s="1"/>
  <c r="FP126" i="1"/>
  <c r="FQ126" i="1"/>
  <c r="FQ81" i="1" s="1"/>
  <c r="FR126" i="1"/>
  <c r="FR81" i="1" s="1"/>
  <c r="FT126" i="1"/>
  <c r="FT81" i="1" s="1"/>
  <c r="FV126" i="1"/>
  <c r="FV81" i="1" s="1"/>
  <c r="GA126" i="1"/>
  <c r="GA81" i="1" s="1"/>
  <c r="GB126" i="1"/>
  <c r="GB81" i="1" s="1"/>
  <c r="GC126" i="1"/>
  <c r="GC81" i="1" s="1"/>
  <c r="GD126" i="1"/>
  <c r="GD81" i="1" s="1"/>
  <c r="GE126" i="1"/>
  <c r="GE81" i="1" s="1"/>
  <c r="B156" i="1"/>
  <c r="B77" i="1" s="1"/>
  <c r="C156" i="1"/>
  <c r="C77" i="1" s="1"/>
  <c r="D156" i="1"/>
  <c r="D77" i="1" s="1"/>
  <c r="F156" i="1"/>
  <c r="F77" i="1" s="1"/>
  <c r="G156" i="1"/>
  <c r="G77" i="1" s="1"/>
  <c r="D186" i="1"/>
  <c r="E188" i="1"/>
  <c r="Z188" i="1"/>
  <c r="AA188" i="1"/>
  <c r="AM188" i="1"/>
  <c r="AN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R188" i="1"/>
  <c r="DS188" i="1"/>
  <c r="EE188" i="1"/>
  <c r="EF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S190" i="1"/>
  <c r="CY190" i="1" s="1"/>
  <c r="X190" i="1" s="1"/>
  <c r="AK193" i="1" s="1"/>
  <c r="AC190" i="1"/>
  <c r="P190" i="1" s="1"/>
  <c r="AE190" i="1"/>
  <c r="AD190" i="1" s="1"/>
  <c r="AF190" i="1"/>
  <c r="AG190" i="1"/>
  <c r="CU190" i="1" s="1"/>
  <c r="T190" i="1" s="1"/>
  <c r="AG193" i="1" s="1"/>
  <c r="AH190" i="1"/>
  <c r="AI190" i="1"/>
  <c r="AJ190" i="1"/>
  <c r="CR190" i="1"/>
  <c r="CS190" i="1"/>
  <c r="CT190" i="1"/>
  <c r="CV190" i="1"/>
  <c r="U190" i="1" s="1"/>
  <c r="AH193" i="1" s="1"/>
  <c r="CW190" i="1"/>
  <c r="V190" i="1" s="1"/>
  <c r="AI193" i="1" s="1"/>
  <c r="CX190" i="1"/>
  <c r="W190" i="1" s="1"/>
  <c r="AJ193" i="1" s="1"/>
  <c r="GL190" i="1"/>
  <c r="GN190" i="1"/>
  <c r="GO190" i="1"/>
  <c r="GP190" i="1"/>
  <c r="GV190" i="1"/>
  <c r="HC190" i="1"/>
  <c r="GX190" i="1" s="1"/>
  <c r="CJ193" i="1" s="1"/>
  <c r="R191" i="1"/>
  <c r="GK191" i="1" s="1"/>
  <c r="AC191" i="1"/>
  <c r="P191" i="1" s="1"/>
  <c r="AE191" i="1"/>
  <c r="AD191" i="1" s="1"/>
  <c r="AB191" i="1" s="1"/>
  <c r="AF191" i="1"/>
  <c r="S191" i="1" s="1"/>
  <c r="AG191" i="1"/>
  <c r="CU191" i="1" s="1"/>
  <c r="T191" i="1" s="1"/>
  <c r="DY193" i="1" s="1"/>
  <c r="AH191" i="1"/>
  <c r="AI191" i="1"/>
  <c r="AJ191" i="1"/>
  <c r="CX191" i="1" s="1"/>
  <c r="W191" i="1" s="1"/>
  <c r="EB193" i="1" s="1"/>
  <c r="CR191" i="1"/>
  <c r="CS191" i="1"/>
  <c r="CV191" i="1"/>
  <c r="U191" i="1" s="1"/>
  <c r="DZ193" i="1" s="1"/>
  <c r="CW191" i="1"/>
  <c r="V191" i="1" s="1"/>
  <c r="EA193" i="1" s="1"/>
  <c r="GL191" i="1"/>
  <c r="GN191" i="1"/>
  <c r="GO191" i="1"/>
  <c r="GP191" i="1"/>
  <c r="GV191" i="1"/>
  <c r="HC191" i="1" s="1"/>
  <c r="GX191" i="1" s="1"/>
  <c r="GB193" i="1" s="1"/>
  <c r="B193" i="1"/>
  <c r="B188" i="1" s="1"/>
  <c r="C193" i="1"/>
  <c r="C188" i="1" s="1"/>
  <c r="D193" i="1"/>
  <c r="D188" i="1" s="1"/>
  <c r="F193" i="1"/>
  <c r="F188" i="1" s="1"/>
  <c r="G193" i="1"/>
  <c r="G188" i="1" s="1"/>
  <c r="AF193" i="1"/>
  <c r="AF188" i="1" s="1"/>
  <c r="BX193" i="1"/>
  <c r="BX188" i="1" s="1"/>
  <c r="BZ193" i="1"/>
  <c r="BZ188" i="1" s="1"/>
  <c r="CB193" i="1"/>
  <c r="CB188" i="1" s="1"/>
  <c r="CC193" i="1"/>
  <c r="CC188" i="1" s="1"/>
  <c r="CD193" i="1"/>
  <c r="CD188" i="1" s="1"/>
  <c r="CG193" i="1"/>
  <c r="CG188" i="1" s="1"/>
  <c r="CK193" i="1"/>
  <c r="CK188" i="1" s="1"/>
  <c r="CL193" i="1"/>
  <c r="CL188" i="1" s="1"/>
  <c r="CM193" i="1"/>
  <c r="CM188" i="1" s="1"/>
  <c r="DJ193" i="1"/>
  <c r="DJ188" i="1" s="1"/>
  <c r="DW193" i="1"/>
  <c r="DW188" i="1" s="1"/>
  <c r="FP193" i="1"/>
  <c r="FP188" i="1" s="1"/>
  <c r="FR193" i="1"/>
  <c r="EI193" i="1" s="1"/>
  <c r="FT193" i="1"/>
  <c r="FT188" i="1" s="1"/>
  <c r="FU193" i="1"/>
  <c r="EL193" i="1" s="1"/>
  <c r="FV193" i="1"/>
  <c r="EM193" i="1" s="1"/>
  <c r="FY193" i="1"/>
  <c r="EP193" i="1" s="1"/>
  <c r="GC193" i="1"/>
  <c r="ET193" i="1" s="1"/>
  <c r="GD193" i="1"/>
  <c r="EU193" i="1" s="1"/>
  <c r="GE193" i="1"/>
  <c r="GE188" i="1" s="1"/>
  <c r="P207" i="1"/>
  <c r="D223" i="1"/>
  <c r="E225" i="1"/>
  <c r="Z225" i="1"/>
  <c r="AA225" i="1"/>
  <c r="AM225" i="1"/>
  <c r="AN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R225" i="1"/>
  <c r="DS225" i="1"/>
  <c r="EE225" i="1"/>
  <c r="EF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C227" i="1"/>
  <c r="D227" i="1"/>
  <c r="I227" i="1"/>
  <c r="CX49" i="3" s="1"/>
  <c r="K227" i="1"/>
  <c r="S227" i="1"/>
  <c r="CY227" i="1" s="1"/>
  <c r="X227" i="1" s="1"/>
  <c r="AC227" i="1"/>
  <c r="P227" i="1" s="1"/>
  <c r="AE227" i="1"/>
  <c r="AD227" i="1" s="1"/>
  <c r="AF227" i="1"/>
  <c r="AG227" i="1"/>
  <c r="CU227" i="1" s="1"/>
  <c r="T227" i="1" s="1"/>
  <c r="AH227" i="1"/>
  <c r="AI227" i="1"/>
  <c r="CW227" i="1" s="1"/>
  <c r="V227" i="1" s="1"/>
  <c r="AJ227" i="1"/>
  <c r="CR227" i="1"/>
  <c r="CT227" i="1"/>
  <c r="CV227" i="1"/>
  <c r="U227" i="1" s="1"/>
  <c r="CX227" i="1"/>
  <c r="W227" i="1" s="1"/>
  <c r="CZ227" i="1"/>
  <c r="Y227" i="1" s="1"/>
  <c r="FR227" i="1"/>
  <c r="GL227" i="1"/>
  <c r="GN227" i="1"/>
  <c r="GO227" i="1"/>
  <c r="GV227" i="1"/>
  <c r="GX227" i="1"/>
  <c r="HC227" i="1"/>
  <c r="C228" i="1"/>
  <c r="D228" i="1"/>
  <c r="I228" i="1"/>
  <c r="CX50" i="3" s="1"/>
  <c r="K228" i="1"/>
  <c r="S228" i="1"/>
  <c r="AC228" i="1"/>
  <c r="AE228" i="1"/>
  <c r="Q228" i="1" s="1"/>
  <c r="AF228" i="1"/>
  <c r="AG228" i="1"/>
  <c r="AH228" i="1"/>
  <c r="AI228" i="1"/>
  <c r="CW228" i="1" s="1"/>
  <c r="V228" i="1" s="1"/>
  <c r="AJ228" i="1"/>
  <c r="CQ228" i="1"/>
  <c r="CR228" i="1"/>
  <c r="CT228" i="1"/>
  <c r="CU228" i="1"/>
  <c r="T228" i="1" s="1"/>
  <c r="CV228" i="1"/>
  <c r="U228" i="1" s="1"/>
  <c r="CX228" i="1"/>
  <c r="W228" i="1" s="1"/>
  <c r="CY228" i="1"/>
  <c r="X228" i="1" s="1"/>
  <c r="CZ228" i="1"/>
  <c r="Y228" i="1" s="1"/>
  <c r="FR228" i="1"/>
  <c r="GL228" i="1"/>
  <c r="GN228" i="1"/>
  <c r="GO228" i="1"/>
  <c r="GV228" i="1"/>
  <c r="HC228" i="1"/>
  <c r="GX228" i="1" s="1"/>
  <c r="C229" i="1"/>
  <c r="D229" i="1"/>
  <c r="AC229" i="1"/>
  <c r="P229" i="1" s="1"/>
  <c r="AE229" i="1"/>
  <c r="R229" i="1" s="1"/>
  <c r="AF229" i="1"/>
  <c r="S229" i="1" s="1"/>
  <c r="AG229" i="1"/>
  <c r="CU229" i="1" s="1"/>
  <c r="T229" i="1" s="1"/>
  <c r="AG232" i="1" s="1"/>
  <c r="AH229" i="1"/>
  <c r="AI229" i="1"/>
  <c r="CW229" i="1" s="1"/>
  <c r="V229" i="1" s="1"/>
  <c r="AI232" i="1" s="1"/>
  <c r="AJ229" i="1"/>
  <c r="CX229" i="1" s="1"/>
  <c r="W229" i="1" s="1"/>
  <c r="AJ232" i="1" s="1"/>
  <c r="CR229" i="1"/>
  <c r="CV229" i="1"/>
  <c r="U229" i="1" s="1"/>
  <c r="AH232" i="1" s="1"/>
  <c r="FR229" i="1"/>
  <c r="GL229" i="1"/>
  <c r="GN229" i="1"/>
  <c r="GO229" i="1"/>
  <c r="GV229" i="1"/>
  <c r="GX229" i="1"/>
  <c r="HC229" i="1"/>
  <c r="C230" i="1"/>
  <c r="D230" i="1"/>
  <c r="S230" i="1"/>
  <c r="CY230" i="1" s="1"/>
  <c r="X230" i="1" s="1"/>
  <c r="EC232" i="1" s="1"/>
  <c r="AC230" i="1"/>
  <c r="P230" i="1" s="1"/>
  <c r="AD230" i="1"/>
  <c r="AE230" i="1"/>
  <c r="Q230" i="1" s="1"/>
  <c r="AF230" i="1"/>
  <c r="AG230" i="1"/>
  <c r="CU230" i="1" s="1"/>
  <c r="T230" i="1" s="1"/>
  <c r="DY232" i="1" s="1"/>
  <c r="AH230" i="1"/>
  <c r="CV230" i="1" s="1"/>
  <c r="U230" i="1" s="1"/>
  <c r="AI230" i="1"/>
  <c r="CW230" i="1" s="1"/>
  <c r="V230" i="1" s="1"/>
  <c r="EA232" i="1" s="1"/>
  <c r="AJ230" i="1"/>
  <c r="CR230" i="1"/>
  <c r="CT230" i="1"/>
  <c r="CX230" i="1"/>
  <c r="W230" i="1" s="1"/>
  <c r="FR230" i="1"/>
  <c r="GL230" i="1"/>
  <c r="GN230" i="1"/>
  <c r="GO230" i="1"/>
  <c r="GV230" i="1"/>
  <c r="HC230" i="1"/>
  <c r="GX230" i="1" s="1"/>
  <c r="GB232" i="1" s="1"/>
  <c r="B232" i="1"/>
  <c r="B225" i="1" s="1"/>
  <c r="C232" i="1"/>
  <c r="C225" i="1" s="1"/>
  <c r="D232" i="1"/>
  <c r="D225" i="1" s="1"/>
  <c r="F232" i="1"/>
  <c r="F225" i="1" s="1"/>
  <c r="G232" i="1"/>
  <c r="G225" i="1" s="1"/>
  <c r="BX232" i="1"/>
  <c r="BX225" i="1" s="1"/>
  <c r="BY232" i="1"/>
  <c r="BY225" i="1" s="1"/>
  <c r="BZ232" i="1"/>
  <c r="BZ225" i="1" s="1"/>
  <c r="CB232" i="1"/>
  <c r="CB225" i="1" s="1"/>
  <c r="CC232" i="1"/>
  <c r="CC225" i="1" s="1"/>
  <c r="CJ232" i="1"/>
  <c r="CJ225" i="1" s="1"/>
  <c r="CK232" i="1"/>
  <c r="CK225" i="1" s="1"/>
  <c r="CL232" i="1"/>
  <c r="CL225" i="1" s="1"/>
  <c r="CM232" i="1"/>
  <c r="CM225" i="1" s="1"/>
  <c r="DK232" i="1"/>
  <c r="DK225" i="1" s="1"/>
  <c r="DX232" i="1"/>
  <c r="DX225" i="1" s="1"/>
  <c r="FP232" i="1"/>
  <c r="FP225" i="1" s="1"/>
  <c r="FQ232" i="1"/>
  <c r="FQ225" i="1" s="1"/>
  <c r="FR232" i="1"/>
  <c r="FR225" i="1" s="1"/>
  <c r="FT232" i="1"/>
  <c r="FT225" i="1" s="1"/>
  <c r="FU232" i="1"/>
  <c r="FU225" i="1" s="1"/>
  <c r="GC232" i="1"/>
  <c r="GC225" i="1" s="1"/>
  <c r="GD232" i="1"/>
  <c r="GD225" i="1" s="1"/>
  <c r="GE232" i="1"/>
  <c r="GE225" i="1" s="1"/>
  <c r="P247" i="1"/>
  <c r="D262" i="1"/>
  <c r="E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R264" i="1"/>
  <c r="DS264" i="1"/>
  <c r="EE264" i="1"/>
  <c r="EF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C266" i="1"/>
  <c r="D266" i="1"/>
  <c r="R266" i="1"/>
  <c r="GK266" i="1" s="1"/>
  <c r="AC266" i="1"/>
  <c r="P266" i="1" s="1"/>
  <c r="AE266" i="1"/>
  <c r="AD266" i="1" s="1"/>
  <c r="AB266" i="1" s="1"/>
  <c r="AF266" i="1"/>
  <c r="S266" i="1" s="1"/>
  <c r="AG266" i="1"/>
  <c r="CU266" i="1" s="1"/>
  <c r="T266" i="1" s="1"/>
  <c r="AH266" i="1"/>
  <c r="AI266" i="1"/>
  <c r="AJ266" i="1"/>
  <c r="CX266" i="1" s="1"/>
  <c r="W266" i="1" s="1"/>
  <c r="CR266" i="1"/>
  <c r="CS266" i="1"/>
  <c r="CV266" i="1"/>
  <c r="U266" i="1" s="1"/>
  <c r="CW266" i="1"/>
  <c r="V266" i="1" s="1"/>
  <c r="FR266" i="1"/>
  <c r="GL266" i="1"/>
  <c r="GN266" i="1"/>
  <c r="GO266" i="1"/>
  <c r="GV266" i="1"/>
  <c r="GX266" i="1"/>
  <c r="HC266" i="1"/>
  <c r="C267" i="1"/>
  <c r="D267" i="1"/>
  <c r="S267" i="1"/>
  <c r="CY267" i="1" s="1"/>
  <c r="X267" i="1" s="1"/>
  <c r="AC267" i="1"/>
  <c r="P267" i="1" s="1"/>
  <c r="AD267" i="1"/>
  <c r="AE267" i="1"/>
  <c r="Q267" i="1" s="1"/>
  <c r="AF267" i="1"/>
  <c r="AG267" i="1"/>
  <c r="CU267" i="1" s="1"/>
  <c r="T267" i="1" s="1"/>
  <c r="AH267" i="1"/>
  <c r="CV267" i="1" s="1"/>
  <c r="U267" i="1" s="1"/>
  <c r="AI267" i="1"/>
  <c r="AJ267" i="1"/>
  <c r="CR267" i="1"/>
  <c r="CS267" i="1"/>
  <c r="CT267" i="1"/>
  <c r="CW267" i="1"/>
  <c r="V267" i="1" s="1"/>
  <c r="CX267" i="1"/>
  <c r="W267" i="1" s="1"/>
  <c r="FR267" i="1"/>
  <c r="GL267" i="1"/>
  <c r="GN267" i="1"/>
  <c r="GO267" i="1"/>
  <c r="GV267" i="1"/>
  <c r="HC267" i="1"/>
  <c r="GX267" i="1" s="1"/>
  <c r="C268" i="1"/>
  <c r="D268" i="1"/>
  <c r="P268" i="1"/>
  <c r="AC268" i="1"/>
  <c r="AB268" i="1" s="1"/>
  <c r="AD268" i="1"/>
  <c r="AE268" i="1"/>
  <c r="Q268" i="1" s="1"/>
  <c r="AF268" i="1"/>
  <c r="S268" i="1" s="1"/>
  <c r="AG268" i="1"/>
  <c r="AH268" i="1"/>
  <c r="CV268" i="1" s="1"/>
  <c r="U268" i="1" s="1"/>
  <c r="AI268" i="1"/>
  <c r="CW268" i="1" s="1"/>
  <c r="V268" i="1" s="1"/>
  <c r="AJ268" i="1"/>
  <c r="CQ268" i="1"/>
  <c r="CR268" i="1"/>
  <c r="CT268" i="1"/>
  <c r="CU268" i="1"/>
  <c r="T268" i="1" s="1"/>
  <c r="CX268" i="1"/>
  <c r="W268" i="1" s="1"/>
  <c r="FR268" i="1"/>
  <c r="GL268" i="1"/>
  <c r="GN268" i="1"/>
  <c r="GO268" i="1"/>
  <c r="GV268" i="1"/>
  <c r="HC268" i="1" s="1"/>
  <c r="GX268" i="1" s="1"/>
  <c r="C269" i="1"/>
  <c r="D269" i="1"/>
  <c r="AC269" i="1"/>
  <c r="P269" i="1" s="1"/>
  <c r="AE269" i="1"/>
  <c r="R269" i="1" s="1"/>
  <c r="GK269" i="1" s="1"/>
  <c r="AF269" i="1"/>
  <c r="S269" i="1" s="1"/>
  <c r="AG269" i="1"/>
  <c r="AH269" i="1"/>
  <c r="AI269" i="1"/>
  <c r="CW269" i="1" s="1"/>
  <c r="V269" i="1" s="1"/>
  <c r="AJ269" i="1"/>
  <c r="CX269" i="1" s="1"/>
  <c r="W269" i="1" s="1"/>
  <c r="CQ269" i="1"/>
  <c r="CR269" i="1"/>
  <c r="CU269" i="1"/>
  <c r="T269" i="1" s="1"/>
  <c r="CV269" i="1"/>
  <c r="U269" i="1" s="1"/>
  <c r="FR269" i="1"/>
  <c r="GL269" i="1"/>
  <c r="GN269" i="1"/>
  <c r="GO269" i="1"/>
  <c r="GV269" i="1"/>
  <c r="HC269" i="1" s="1"/>
  <c r="GX269" i="1" s="1"/>
  <c r="C270" i="1"/>
  <c r="D270" i="1"/>
  <c r="R270" i="1"/>
  <c r="GK270" i="1" s="1"/>
  <c r="AC270" i="1"/>
  <c r="P270" i="1" s="1"/>
  <c r="AE270" i="1"/>
  <c r="AD270" i="1" s="1"/>
  <c r="AB270" i="1" s="1"/>
  <c r="AF270" i="1"/>
  <c r="S270" i="1" s="1"/>
  <c r="AG270" i="1"/>
  <c r="CU270" i="1" s="1"/>
  <c r="T270" i="1" s="1"/>
  <c r="AH270" i="1"/>
  <c r="AI270" i="1"/>
  <c r="AJ270" i="1"/>
  <c r="CX270" i="1" s="1"/>
  <c r="W270" i="1" s="1"/>
  <c r="CR270" i="1"/>
  <c r="CS270" i="1"/>
  <c r="CV270" i="1"/>
  <c r="U270" i="1" s="1"/>
  <c r="CW270" i="1"/>
  <c r="V270" i="1" s="1"/>
  <c r="FR270" i="1"/>
  <c r="GL270" i="1"/>
  <c r="GN270" i="1"/>
  <c r="GO270" i="1"/>
  <c r="GV270" i="1"/>
  <c r="HC270" i="1" s="1"/>
  <c r="GX270" i="1" s="1"/>
  <c r="C271" i="1"/>
  <c r="D271" i="1"/>
  <c r="R271" i="1"/>
  <c r="S271" i="1"/>
  <c r="CY271" i="1" s="1"/>
  <c r="X271" i="1" s="1"/>
  <c r="AC271" i="1"/>
  <c r="P271" i="1" s="1"/>
  <c r="CP271" i="1" s="1"/>
  <c r="O271" i="1" s="1"/>
  <c r="AD271" i="1"/>
  <c r="AE271" i="1"/>
  <c r="Q271" i="1" s="1"/>
  <c r="AF271" i="1"/>
  <c r="AG271" i="1"/>
  <c r="CU271" i="1" s="1"/>
  <c r="T271" i="1" s="1"/>
  <c r="AH271" i="1"/>
  <c r="AI271" i="1"/>
  <c r="AJ271" i="1"/>
  <c r="CR271" i="1"/>
  <c r="CS271" i="1"/>
  <c r="CT271" i="1"/>
  <c r="CV271" i="1"/>
  <c r="U271" i="1" s="1"/>
  <c r="CW271" i="1"/>
  <c r="V271" i="1" s="1"/>
  <c r="CX271" i="1"/>
  <c r="W271" i="1" s="1"/>
  <c r="FR271" i="1"/>
  <c r="GK271" i="1"/>
  <c r="GL271" i="1"/>
  <c r="GN271" i="1"/>
  <c r="GO271" i="1"/>
  <c r="GV271" i="1"/>
  <c r="HC271" i="1"/>
  <c r="GX271" i="1" s="1"/>
  <c r="C272" i="1"/>
  <c r="D272" i="1"/>
  <c r="P272" i="1"/>
  <c r="S272" i="1"/>
  <c r="AC272" i="1"/>
  <c r="AB272" i="1" s="1"/>
  <c r="AD272" i="1"/>
  <c r="AE272" i="1"/>
  <c r="Q272" i="1" s="1"/>
  <c r="AF272" i="1"/>
  <c r="AG272" i="1"/>
  <c r="AH272" i="1"/>
  <c r="CV272" i="1" s="1"/>
  <c r="U272" i="1" s="1"/>
  <c r="AI272" i="1"/>
  <c r="AJ272" i="1"/>
  <c r="CQ272" i="1"/>
  <c r="CR272" i="1"/>
  <c r="CS272" i="1"/>
  <c r="CT272" i="1"/>
  <c r="CU272" i="1"/>
  <c r="T272" i="1" s="1"/>
  <c r="CW272" i="1"/>
  <c r="V272" i="1" s="1"/>
  <c r="CX272" i="1"/>
  <c r="W272" i="1" s="1"/>
  <c r="CY272" i="1"/>
  <c r="X272" i="1" s="1"/>
  <c r="CZ272" i="1"/>
  <c r="Y272" i="1" s="1"/>
  <c r="FR272" i="1"/>
  <c r="GL272" i="1"/>
  <c r="GN272" i="1"/>
  <c r="GO272" i="1"/>
  <c r="GV272" i="1"/>
  <c r="HC272" i="1"/>
  <c r="GX272" i="1" s="1"/>
  <c r="C273" i="1"/>
  <c r="D273" i="1"/>
  <c r="P273" i="1"/>
  <c r="AC273" i="1"/>
  <c r="AE273" i="1"/>
  <c r="R273" i="1" s="1"/>
  <c r="GK273" i="1" s="1"/>
  <c r="AF273" i="1"/>
  <c r="S273" i="1" s="1"/>
  <c r="AG273" i="1"/>
  <c r="AH273" i="1"/>
  <c r="AI273" i="1"/>
  <c r="CW273" i="1" s="1"/>
  <c r="V273" i="1" s="1"/>
  <c r="AJ273" i="1"/>
  <c r="CQ273" i="1"/>
  <c r="CR273" i="1"/>
  <c r="CT273" i="1"/>
  <c r="CU273" i="1"/>
  <c r="T273" i="1" s="1"/>
  <c r="CV273" i="1"/>
  <c r="U273" i="1" s="1"/>
  <c r="CX273" i="1"/>
  <c r="W273" i="1" s="1"/>
  <c r="FR273" i="1"/>
  <c r="GL273" i="1"/>
  <c r="GN273" i="1"/>
  <c r="GO273" i="1"/>
  <c r="GV273" i="1"/>
  <c r="HC273" i="1" s="1"/>
  <c r="GX273" i="1" s="1"/>
  <c r="C274" i="1"/>
  <c r="D274" i="1"/>
  <c r="R274" i="1"/>
  <c r="GK274" i="1" s="1"/>
  <c r="AC274" i="1"/>
  <c r="P274" i="1" s="1"/>
  <c r="AE274" i="1"/>
  <c r="AD274" i="1" s="1"/>
  <c r="AB274" i="1" s="1"/>
  <c r="AF274" i="1"/>
  <c r="S274" i="1" s="1"/>
  <c r="AG274" i="1"/>
  <c r="AH274" i="1"/>
  <c r="AI274" i="1"/>
  <c r="AJ274" i="1"/>
  <c r="CX274" i="1" s="1"/>
  <c r="W274" i="1" s="1"/>
  <c r="CQ274" i="1"/>
  <c r="CR274" i="1"/>
  <c r="CS274" i="1"/>
  <c r="CU274" i="1"/>
  <c r="T274" i="1" s="1"/>
  <c r="CV274" i="1"/>
  <c r="U274" i="1" s="1"/>
  <c r="CW274" i="1"/>
  <c r="V274" i="1" s="1"/>
  <c r="FR274" i="1"/>
  <c r="BY277" i="1" s="1"/>
  <c r="GL274" i="1"/>
  <c r="GN274" i="1"/>
  <c r="GO274" i="1"/>
  <c r="GV274" i="1"/>
  <c r="HC274" i="1" s="1"/>
  <c r="GX274" i="1" s="1"/>
  <c r="C275" i="1"/>
  <c r="D275" i="1"/>
  <c r="R275" i="1"/>
  <c r="S275" i="1"/>
  <c r="CY275" i="1" s="1"/>
  <c r="X275" i="1" s="1"/>
  <c r="AC275" i="1"/>
  <c r="P275" i="1" s="1"/>
  <c r="AE275" i="1"/>
  <c r="AD275" i="1" s="1"/>
  <c r="AF275" i="1"/>
  <c r="AG275" i="1"/>
  <c r="CU275" i="1" s="1"/>
  <c r="T275" i="1" s="1"/>
  <c r="AH275" i="1"/>
  <c r="AI275" i="1"/>
  <c r="AJ275" i="1"/>
  <c r="CR275" i="1"/>
  <c r="CS275" i="1"/>
  <c r="CT275" i="1"/>
  <c r="CV275" i="1"/>
  <c r="U275" i="1" s="1"/>
  <c r="CW275" i="1"/>
  <c r="V275" i="1" s="1"/>
  <c r="CX275" i="1"/>
  <c r="W275" i="1" s="1"/>
  <c r="FR275" i="1"/>
  <c r="GK275" i="1"/>
  <c r="GL275" i="1"/>
  <c r="GN275" i="1"/>
  <c r="GO275" i="1"/>
  <c r="GV275" i="1"/>
  <c r="HC275" i="1"/>
  <c r="GX275" i="1" s="1"/>
  <c r="B277" i="1"/>
  <c r="B264" i="1" s="1"/>
  <c r="C277" i="1"/>
  <c r="C264" i="1" s="1"/>
  <c r="D277" i="1"/>
  <c r="D264" i="1" s="1"/>
  <c r="F277" i="1"/>
  <c r="F264" i="1" s="1"/>
  <c r="G277" i="1"/>
  <c r="G264" i="1" s="1"/>
  <c r="BX277" i="1"/>
  <c r="CG277" i="1" s="1"/>
  <c r="BZ277" i="1"/>
  <c r="BZ264" i="1" s="1"/>
  <c r="CB277" i="1"/>
  <c r="CB264" i="1" s="1"/>
  <c r="CC277" i="1"/>
  <c r="CC264" i="1" s="1"/>
  <c r="CK277" i="1"/>
  <c r="CK264" i="1" s="1"/>
  <c r="CL277" i="1"/>
  <c r="CL264" i="1" s="1"/>
  <c r="CM277" i="1"/>
  <c r="CM264" i="1" s="1"/>
  <c r="FP277" i="1"/>
  <c r="EG277" i="1" s="1"/>
  <c r="FQ277" i="1"/>
  <c r="FQ264" i="1" s="1"/>
  <c r="FR277" i="1"/>
  <c r="FT277" i="1"/>
  <c r="EK277" i="1" s="1"/>
  <c r="FU277" i="1"/>
  <c r="FU264" i="1" s="1"/>
  <c r="GC277" i="1"/>
  <c r="GC264" i="1" s="1"/>
  <c r="GD277" i="1"/>
  <c r="GD264" i="1" s="1"/>
  <c r="GE277" i="1"/>
  <c r="EV277" i="1" s="1"/>
  <c r="B307" i="1"/>
  <c r="B22" i="1" s="1"/>
  <c r="C307" i="1"/>
  <c r="C22" i="1" s="1"/>
  <c r="D307" i="1"/>
  <c r="D22" i="1" s="1"/>
  <c r="F307" i="1"/>
  <c r="F22" i="1" s="1"/>
  <c r="G307" i="1"/>
  <c r="G22" i="1" s="1"/>
  <c r="B337" i="1"/>
  <c r="B18" i="1" s="1"/>
  <c r="C337" i="1"/>
  <c r="C18" i="1" s="1"/>
  <c r="D337" i="1"/>
  <c r="D18" i="1" s="1"/>
  <c r="F337" i="1"/>
  <c r="F18" i="1" s="1"/>
  <c r="G337" i="1"/>
  <c r="G18" i="1" s="1"/>
  <c r="I21" i="5" l="1"/>
  <c r="H391" i="5"/>
  <c r="H125" i="5"/>
  <c r="H326" i="5"/>
  <c r="H322" i="5"/>
  <c r="I23" i="5"/>
  <c r="J322" i="5"/>
  <c r="J326" i="5"/>
  <c r="J395" i="5"/>
  <c r="J125" i="5"/>
  <c r="GA277" i="1"/>
  <c r="FR264" i="1"/>
  <c r="FY277" i="1"/>
  <c r="BY264" i="1"/>
  <c r="AP277" i="1"/>
  <c r="CI277" i="1"/>
  <c r="CY273" i="1"/>
  <c r="X273" i="1" s="1"/>
  <c r="CZ273" i="1"/>
  <c r="Y273" i="1" s="1"/>
  <c r="GB277" i="1"/>
  <c r="AG277" i="1"/>
  <c r="EA225" i="1"/>
  <c r="DN232" i="1"/>
  <c r="AI225" i="1"/>
  <c r="V232" i="1"/>
  <c r="EB232" i="1"/>
  <c r="P302" i="1"/>
  <c r="EV264" i="1"/>
  <c r="CZ268" i="1"/>
  <c r="Y268" i="1" s="1"/>
  <c r="CY268" i="1"/>
  <c r="X268" i="1" s="1"/>
  <c r="CP268" i="1"/>
  <c r="O268" i="1" s="1"/>
  <c r="DZ277" i="1"/>
  <c r="AI277" i="1"/>
  <c r="AJ277" i="1"/>
  <c r="AF277" i="1"/>
  <c r="CY266" i="1"/>
  <c r="X266" i="1" s="1"/>
  <c r="CZ266" i="1"/>
  <c r="Y266" i="1" s="1"/>
  <c r="AH225" i="1"/>
  <c r="U232" i="1"/>
  <c r="AC232" i="1"/>
  <c r="DZ232" i="1"/>
  <c r="EG264" i="1"/>
  <c r="P281" i="1"/>
  <c r="EI277" i="1"/>
  <c r="CG264" i="1"/>
  <c r="AX277" i="1"/>
  <c r="CP272" i="1"/>
  <c r="O272" i="1" s="1"/>
  <c r="CY269" i="1"/>
  <c r="X269" i="1" s="1"/>
  <c r="EC277" i="1" s="1"/>
  <c r="DX277" i="1"/>
  <c r="CZ269" i="1"/>
  <c r="Y269" i="1" s="1"/>
  <c r="EB277" i="1"/>
  <c r="DY277" i="1"/>
  <c r="CP267" i="1"/>
  <c r="O267" i="1" s="1"/>
  <c r="DU277" i="1"/>
  <c r="AH277" i="1"/>
  <c r="GB225" i="1"/>
  <c r="ES232" i="1"/>
  <c r="DY225" i="1"/>
  <c r="DL232" i="1"/>
  <c r="CP230" i="1"/>
  <c r="O230" i="1" s="1"/>
  <c r="AG225" i="1"/>
  <c r="T232" i="1"/>
  <c r="EK264" i="1"/>
  <c r="P294" i="1"/>
  <c r="EU277" i="1"/>
  <c r="CY274" i="1"/>
  <c r="X274" i="1" s="1"/>
  <c r="CZ274" i="1"/>
  <c r="Y274" i="1" s="1"/>
  <c r="CY270" i="1"/>
  <c r="X270" i="1" s="1"/>
  <c r="CZ270" i="1"/>
  <c r="Y270" i="1" s="1"/>
  <c r="CJ277" i="1"/>
  <c r="EA277" i="1"/>
  <c r="AC277" i="1"/>
  <c r="EC225" i="1"/>
  <c r="DP232" i="1"/>
  <c r="AJ225" i="1"/>
  <c r="W232" i="1"/>
  <c r="AF232" i="1"/>
  <c r="CY229" i="1"/>
  <c r="X229" i="1" s="1"/>
  <c r="AK232" i="1" s="1"/>
  <c r="CZ229" i="1"/>
  <c r="Y229" i="1" s="1"/>
  <c r="AL232" i="1" s="1"/>
  <c r="DV232" i="1"/>
  <c r="AS277" i="1"/>
  <c r="AO277" i="1"/>
  <c r="Q273" i="1"/>
  <c r="CP273" i="1" s="1"/>
  <c r="O273" i="1" s="1"/>
  <c r="Q269" i="1"/>
  <c r="CP269" i="1" s="1"/>
  <c r="O269" i="1" s="1"/>
  <c r="FT264" i="1"/>
  <c r="FP264" i="1"/>
  <c r="BX264" i="1"/>
  <c r="EU232" i="1"/>
  <c r="EI232" i="1"/>
  <c r="BA232" i="1"/>
  <c r="AS232" i="1"/>
  <c r="AO232" i="1"/>
  <c r="Q229" i="1"/>
  <c r="CP229" i="1" s="1"/>
  <c r="O229" i="1" s="1"/>
  <c r="P228" i="1"/>
  <c r="P200" i="1"/>
  <c r="EP188" i="1"/>
  <c r="EI188" i="1"/>
  <c r="P203" i="1"/>
  <c r="EA188" i="1"/>
  <c r="DN193" i="1"/>
  <c r="EB188" i="1"/>
  <c r="DO193" i="1"/>
  <c r="DX193" i="1"/>
  <c r="CY191" i="1"/>
  <c r="X191" i="1" s="1"/>
  <c r="EC193" i="1" s="1"/>
  <c r="CZ191" i="1"/>
  <c r="Y191" i="1" s="1"/>
  <c r="ED193" i="1" s="1"/>
  <c r="CJ188" i="1"/>
  <c r="BA193" i="1"/>
  <c r="U193" i="1"/>
  <c r="AH188" i="1"/>
  <c r="ET277" i="1"/>
  <c r="EL277" i="1"/>
  <c r="EH277" i="1"/>
  <c r="BD277" i="1"/>
  <c r="AB275" i="1"/>
  <c r="Q274" i="1"/>
  <c r="CP274" i="1" s="1"/>
  <c r="O274" i="1" s="1"/>
  <c r="AD273" i="1"/>
  <c r="AB273" i="1" s="1"/>
  <c r="AB271" i="1"/>
  <c r="Q270" i="1"/>
  <c r="CP270" i="1" s="1"/>
  <c r="O270" i="1" s="1"/>
  <c r="AD269" i="1"/>
  <c r="AB269" i="1" s="1"/>
  <c r="AB267" i="1"/>
  <c r="R267" i="1"/>
  <c r="Q266" i="1"/>
  <c r="AD277" i="1" s="1"/>
  <c r="GE264" i="1"/>
  <c r="FY232" i="1"/>
  <c r="ET232" i="1"/>
  <c r="EL232" i="1"/>
  <c r="EH232" i="1"/>
  <c r="CI232" i="1"/>
  <c r="BD232" i="1"/>
  <c r="CS230" i="1"/>
  <c r="AB230" i="1"/>
  <c r="R230" i="1"/>
  <c r="GK230" i="1" s="1"/>
  <c r="CQ229" i="1"/>
  <c r="AD229" i="1"/>
  <c r="AB229" i="1" s="1"/>
  <c r="EM188" i="1"/>
  <c r="P212" i="1"/>
  <c r="DZ188" i="1"/>
  <c r="DM193" i="1"/>
  <c r="BC277" i="1"/>
  <c r="AQ277" i="1"/>
  <c r="CZ275" i="1"/>
  <c r="Y275" i="1" s="1"/>
  <c r="Q275" i="1"/>
  <c r="CP275" i="1" s="1"/>
  <c r="O275" i="1" s="1"/>
  <c r="R272" i="1"/>
  <c r="GK272" i="1" s="1"/>
  <c r="CZ271" i="1"/>
  <c r="Y271" i="1" s="1"/>
  <c r="GP271" i="1" s="1"/>
  <c r="CQ270" i="1"/>
  <c r="CT269" i="1"/>
  <c r="CS268" i="1"/>
  <c r="R268" i="1"/>
  <c r="CZ267" i="1"/>
  <c r="Y267" i="1" s="1"/>
  <c r="ED277" i="1" s="1"/>
  <c r="CQ266" i="1"/>
  <c r="EK232" i="1"/>
  <c r="EG232" i="1"/>
  <c r="BC232" i="1"/>
  <c r="AQ232" i="1"/>
  <c r="CZ230" i="1"/>
  <c r="Y230" i="1" s="1"/>
  <c r="ED232" i="1" s="1"/>
  <c r="CT229" i="1"/>
  <c r="EU188" i="1"/>
  <c r="P209" i="1"/>
  <c r="P211" i="1"/>
  <c r="EL188" i="1"/>
  <c r="FR191" i="1"/>
  <c r="FQ193" i="1" s="1"/>
  <c r="DU193" i="1"/>
  <c r="AJ188" i="1"/>
  <c r="W193" i="1"/>
  <c r="FR190" i="1"/>
  <c r="BY193" i="1" s="1"/>
  <c r="AC193" i="1"/>
  <c r="BB277" i="1"/>
  <c r="AT277" i="1"/>
  <c r="CQ275" i="1"/>
  <c r="CT274" i="1"/>
  <c r="CS273" i="1"/>
  <c r="CQ271" i="1"/>
  <c r="CT270" i="1"/>
  <c r="CS269" i="1"/>
  <c r="CQ267" i="1"/>
  <c r="CT266" i="1"/>
  <c r="GA232" i="1"/>
  <c r="EV232" i="1"/>
  <c r="CG232" i="1"/>
  <c r="BB232" i="1"/>
  <c r="AT232" i="1"/>
  <c r="AP232" i="1"/>
  <c r="CQ230" i="1"/>
  <c r="CS229" i="1"/>
  <c r="AD228" i="1"/>
  <c r="AB228" i="1" s="1"/>
  <c r="R228" i="1"/>
  <c r="CS228" i="1"/>
  <c r="P206" i="1"/>
  <c r="ET188" i="1"/>
  <c r="GB188" i="1"/>
  <c r="ES193" i="1"/>
  <c r="DY188" i="1"/>
  <c r="DL193" i="1"/>
  <c r="AI188" i="1"/>
  <c r="V193" i="1"/>
  <c r="T193" i="1"/>
  <c r="AG188" i="1"/>
  <c r="X193" i="1"/>
  <c r="AK188" i="1"/>
  <c r="CS227" i="1"/>
  <c r="AB227" i="1"/>
  <c r="R227" i="1"/>
  <c r="AE232" i="1" s="1"/>
  <c r="EK193" i="1"/>
  <c r="EG193" i="1"/>
  <c r="BC193" i="1"/>
  <c r="AU193" i="1"/>
  <c r="AQ193" i="1"/>
  <c r="S193" i="1"/>
  <c r="Q191" i="1"/>
  <c r="DV193" i="1" s="1"/>
  <c r="AB190" i="1"/>
  <c r="R190" i="1"/>
  <c r="GD188" i="1"/>
  <c r="FV188" i="1"/>
  <c r="FR188" i="1"/>
  <c r="EV126" i="1"/>
  <c r="EK126" i="1"/>
  <c r="BX81" i="1"/>
  <c r="CG126" i="1"/>
  <c r="AO126" i="1"/>
  <c r="BY81" i="1"/>
  <c r="CI126" i="1"/>
  <c r="AP126" i="1"/>
  <c r="CZ117" i="1"/>
  <c r="Y117" i="1" s="1"/>
  <c r="CY117" i="1"/>
  <c r="X117" i="1" s="1"/>
  <c r="CP115" i="1"/>
  <c r="O115" i="1" s="1"/>
  <c r="Q227" i="1"/>
  <c r="AD232" i="1" s="1"/>
  <c r="EV193" i="1"/>
  <c r="BB193" i="1"/>
  <c r="AX193" i="1"/>
  <c r="AT193" i="1"/>
  <c r="CQ191" i="1"/>
  <c r="CZ190" i="1"/>
  <c r="Y190" i="1" s="1"/>
  <c r="AL193" i="1" s="1"/>
  <c r="Q190" i="1"/>
  <c r="AD193" i="1" s="1"/>
  <c r="GC188" i="1"/>
  <c r="FY188" i="1"/>
  <c r="FU188" i="1"/>
  <c r="EU126" i="1"/>
  <c r="BC126" i="1"/>
  <c r="AU126" i="1"/>
  <c r="CY119" i="1"/>
  <c r="X119" i="1" s="1"/>
  <c r="CZ119" i="1"/>
  <c r="Y119" i="1" s="1"/>
  <c r="CP117" i="1"/>
  <c r="O117" i="1" s="1"/>
  <c r="CY112" i="1"/>
  <c r="X112" i="1" s="1"/>
  <c r="CZ112" i="1"/>
  <c r="Y112" i="1" s="1"/>
  <c r="CQ227" i="1"/>
  <c r="AS193" i="1"/>
  <c r="AO193" i="1"/>
  <c r="CT191" i="1"/>
  <c r="CQ190" i="1"/>
  <c r="ES126" i="1"/>
  <c r="EI126" i="1"/>
  <c r="AS126" i="1"/>
  <c r="P124" i="1"/>
  <c r="CQ124" i="1"/>
  <c r="CY123" i="1"/>
  <c r="X123" i="1" s="1"/>
  <c r="CZ123" i="1"/>
  <c r="Y123" i="1" s="1"/>
  <c r="CP119" i="1"/>
  <c r="O119" i="1" s="1"/>
  <c r="DZ126" i="1"/>
  <c r="BD193" i="1"/>
  <c r="FP81" i="1"/>
  <c r="FY126" i="1"/>
  <c r="ER126" i="1"/>
  <c r="EM126" i="1"/>
  <c r="EG126" i="1"/>
  <c r="AQ126" i="1"/>
  <c r="CP123" i="1"/>
  <c r="O123" i="1" s="1"/>
  <c r="CY115" i="1"/>
  <c r="X115" i="1" s="1"/>
  <c r="CZ115" i="1"/>
  <c r="Y115" i="1" s="1"/>
  <c r="AH126" i="1"/>
  <c r="CZ124" i="1"/>
  <c r="Y124" i="1" s="1"/>
  <c r="Q124" i="1"/>
  <c r="S122" i="1"/>
  <c r="Q120" i="1"/>
  <c r="Q116" i="1"/>
  <c r="P114" i="1"/>
  <c r="Q113" i="1"/>
  <c r="R110" i="1"/>
  <c r="GK110" i="1" s="1"/>
  <c r="CS110" i="1"/>
  <c r="AD110" i="1"/>
  <c r="S109" i="1"/>
  <c r="CT109" i="1"/>
  <c r="AB109" i="1"/>
  <c r="S105" i="1"/>
  <c r="CT105" i="1"/>
  <c r="AB105" i="1"/>
  <c r="R102" i="1"/>
  <c r="GK102" i="1" s="1"/>
  <c r="CS102" i="1"/>
  <c r="AD102" i="1"/>
  <c r="Q102" i="1"/>
  <c r="S101" i="1"/>
  <c r="CT101" i="1"/>
  <c r="AB101" i="1"/>
  <c r="R98" i="1"/>
  <c r="GK98" i="1" s="1"/>
  <c r="CS98" i="1"/>
  <c r="AD98" i="1"/>
  <c r="Q98" i="1"/>
  <c r="S97" i="1"/>
  <c r="CT97" i="1"/>
  <c r="AB97" i="1"/>
  <c r="S94" i="1"/>
  <c r="CT94" i="1"/>
  <c r="CY93" i="1"/>
  <c r="X93" i="1" s="1"/>
  <c r="CZ93" i="1"/>
  <c r="Y93" i="1" s="1"/>
  <c r="AB93" i="1"/>
  <c r="P89" i="1"/>
  <c r="CP89" i="1" s="1"/>
  <c r="O89" i="1" s="1"/>
  <c r="CQ89" i="1"/>
  <c r="AB89" i="1"/>
  <c r="CZ42" i="1"/>
  <c r="Y42" i="1" s="1"/>
  <c r="CY42" i="1"/>
  <c r="X42" i="1" s="1"/>
  <c r="BB126" i="1"/>
  <c r="AD124" i="1"/>
  <c r="AB124" i="1" s="1"/>
  <c r="CS122" i="1"/>
  <c r="AB122" i="1"/>
  <c r="R122" i="1"/>
  <c r="GK122" i="1" s="1"/>
  <c r="CT121" i="1"/>
  <c r="S121" i="1"/>
  <c r="CQ120" i="1"/>
  <c r="AD120" i="1"/>
  <c r="AB120" i="1" s="1"/>
  <c r="P120" i="1"/>
  <c r="CP120" i="1" s="1"/>
  <c r="O120" i="1" s="1"/>
  <c r="CS118" i="1"/>
  <c r="AB118" i="1"/>
  <c r="R118" i="1"/>
  <c r="GK118" i="1" s="1"/>
  <c r="CT117" i="1"/>
  <c r="CQ116" i="1"/>
  <c r="AD116" i="1"/>
  <c r="AB116" i="1" s="1"/>
  <c r="P116" i="1"/>
  <c r="CP116" i="1" s="1"/>
  <c r="O116" i="1" s="1"/>
  <c r="CS114" i="1"/>
  <c r="S113" i="1"/>
  <c r="CT113" i="1"/>
  <c r="P113" i="1"/>
  <c r="CP113" i="1" s="1"/>
  <c r="O113" i="1" s="1"/>
  <c r="R112" i="1"/>
  <c r="GK112" i="1" s="1"/>
  <c r="CY111" i="1"/>
  <c r="X111" i="1" s="1"/>
  <c r="CT111" i="1"/>
  <c r="CP111" i="1"/>
  <c r="O111" i="1" s="1"/>
  <c r="CR110" i="1"/>
  <c r="AB110" i="1"/>
  <c r="P110" i="1"/>
  <c r="CQ110" i="1"/>
  <c r="CP109" i="1"/>
  <c r="O109" i="1" s="1"/>
  <c r="V106" i="1"/>
  <c r="EA126" i="1" s="1"/>
  <c r="R106" i="1"/>
  <c r="GK106" i="1" s="1"/>
  <c r="CS106" i="1"/>
  <c r="AD106" i="1"/>
  <c r="CY104" i="1"/>
  <c r="X104" i="1" s="1"/>
  <c r="CZ104" i="1"/>
  <c r="Y104" i="1" s="1"/>
  <c r="AB102" i="1"/>
  <c r="CY100" i="1"/>
  <c r="X100" i="1" s="1"/>
  <c r="CZ100" i="1"/>
  <c r="Y100" i="1" s="1"/>
  <c r="AB98" i="1"/>
  <c r="CY96" i="1"/>
  <c r="X96" i="1" s="1"/>
  <c r="CZ96" i="1"/>
  <c r="Y96" i="1" s="1"/>
  <c r="AB94" i="1"/>
  <c r="CT93" i="1"/>
  <c r="Q122" i="1"/>
  <c r="CP122" i="1" s="1"/>
  <c r="O122" i="1" s="1"/>
  <c r="Q118" i="1"/>
  <c r="CP118" i="1" s="1"/>
  <c r="O118" i="1" s="1"/>
  <c r="P112" i="1"/>
  <c r="CP112" i="1" s="1"/>
  <c r="O112" i="1" s="1"/>
  <c r="CQ112" i="1"/>
  <c r="Q110" i="1"/>
  <c r="AD108" i="1"/>
  <c r="R108" i="1"/>
  <c r="GK108" i="1" s="1"/>
  <c r="CS108" i="1"/>
  <c r="AB106" i="1"/>
  <c r="P106" i="1"/>
  <c r="CQ106" i="1"/>
  <c r="CY103" i="1"/>
  <c r="X103" i="1" s="1"/>
  <c r="CR102" i="1"/>
  <c r="CX36" i="3"/>
  <c r="S102" i="1"/>
  <c r="CY99" i="1"/>
  <c r="X99" i="1" s="1"/>
  <c r="CR98" i="1"/>
  <c r="CX32" i="3"/>
  <c r="S98" i="1"/>
  <c r="R85" i="1"/>
  <c r="GK85" i="1" s="1"/>
  <c r="CS85" i="1"/>
  <c r="AD85" i="1"/>
  <c r="AB85" i="1" s="1"/>
  <c r="CR85" i="1"/>
  <c r="ET126" i="1"/>
  <c r="EH126" i="1"/>
  <c r="BD126" i="1"/>
  <c r="CS124" i="1"/>
  <c r="CT123" i="1"/>
  <c r="CQ122" i="1"/>
  <c r="CS120" i="1"/>
  <c r="CT119" i="1"/>
  <c r="CQ118" i="1"/>
  <c r="CS116" i="1"/>
  <c r="CT115" i="1"/>
  <c r="CQ114" i="1"/>
  <c r="AD114" i="1"/>
  <c r="AB114" i="1" s="1"/>
  <c r="Q114" i="1"/>
  <c r="CR113" i="1"/>
  <c r="AD113" i="1"/>
  <c r="AB113" i="1" s="1"/>
  <c r="AB112" i="1"/>
  <c r="CR108" i="1"/>
  <c r="P108" i="1"/>
  <c r="CP108" i="1" s="1"/>
  <c r="O108" i="1" s="1"/>
  <c r="CQ108" i="1"/>
  <c r="AB108" i="1"/>
  <c r="S107" i="1"/>
  <c r="CP107" i="1" s="1"/>
  <c r="O107" i="1" s="1"/>
  <c r="CT107" i="1"/>
  <c r="T106" i="1"/>
  <c r="Q106" i="1"/>
  <c r="CP105" i="1"/>
  <c r="O105" i="1" s="1"/>
  <c r="P104" i="1"/>
  <c r="CQ104" i="1"/>
  <c r="AB104" i="1"/>
  <c r="CP103" i="1"/>
  <c r="O103" i="1" s="1"/>
  <c r="W102" i="1"/>
  <c r="CP101" i="1"/>
  <c r="O101" i="1" s="1"/>
  <c r="P100" i="1"/>
  <c r="CQ100" i="1"/>
  <c r="AB100" i="1"/>
  <c r="CP99" i="1"/>
  <c r="O99" i="1" s="1"/>
  <c r="W98" i="1"/>
  <c r="EB126" i="1" s="1"/>
  <c r="CP97" i="1"/>
  <c r="O97" i="1" s="1"/>
  <c r="P96" i="1"/>
  <c r="CQ96" i="1"/>
  <c r="AB96" i="1"/>
  <c r="CX25" i="3"/>
  <c r="P91" i="1"/>
  <c r="Q91" i="1"/>
  <c r="S87" i="1"/>
  <c r="CT87" i="1"/>
  <c r="CB26" i="1"/>
  <c r="AS45" i="1"/>
  <c r="CS104" i="1"/>
  <c r="R104" i="1"/>
  <c r="GK104" i="1" s="1"/>
  <c r="CT103" i="1"/>
  <c r="CQ102" i="1"/>
  <c r="P102" i="1"/>
  <c r="CP102" i="1" s="1"/>
  <c r="O102" i="1" s="1"/>
  <c r="CS100" i="1"/>
  <c r="R100" i="1"/>
  <c r="GK100" i="1" s="1"/>
  <c r="CT99" i="1"/>
  <c r="CQ98" i="1"/>
  <c r="P98" i="1"/>
  <c r="CP98" i="1" s="1"/>
  <c r="O98" i="1" s="1"/>
  <c r="CS96" i="1"/>
  <c r="R96" i="1"/>
  <c r="GK96" i="1" s="1"/>
  <c r="AB92" i="1"/>
  <c r="W91" i="1"/>
  <c r="S91" i="1"/>
  <c r="S90" i="1"/>
  <c r="CT90" i="1"/>
  <c r="AI26" i="1"/>
  <c r="V45" i="1"/>
  <c r="CJ26" i="1"/>
  <c r="BA45" i="1"/>
  <c r="Q104" i="1"/>
  <c r="Q100" i="1"/>
  <c r="Q96" i="1"/>
  <c r="CP94" i="1"/>
  <c r="O94" i="1" s="1"/>
  <c r="GX91" i="1"/>
  <c r="CJ126" i="1" s="1"/>
  <c r="T91" i="1"/>
  <c r="V91" i="1"/>
  <c r="AI126" i="1" s="1"/>
  <c r="R91" i="1"/>
  <c r="GK91" i="1" s="1"/>
  <c r="CS91" i="1"/>
  <c r="AD91" i="1"/>
  <c r="AB91" i="1" s="1"/>
  <c r="CY89" i="1"/>
  <c r="X89" i="1" s="1"/>
  <c r="CZ89" i="1"/>
  <c r="Y89" i="1" s="1"/>
  <c r="CP87" i="1"/>
  <c r="O87" i="1" s="1"/>
  <c r="CX20" i="3"/>
  <c r="CX19" i="3"/>
  <c r="P85" i="1"/>
  <c r="FV26" i="1"/>
  <c r="EM45" i="1"/>
  <c r="R95" i="1"/>
  <c r="GK95" i="1" s="1"/>
  <c r="P95" i="1"/>
  <c r="CP95" i="1" s="1"/>
  <c r="O95" i="1" s="1"/>
  <c r="CR94" i="1"/>
  <c r="T94" i="1"/>
  <c r="DY126" i="1" s="1"/>
  <c r="R94" i="1"/>
  <c r="GK94" i="1" s="1"/>
  <c r="P93" i="1"/>
  <c r="CP93" i="1" s="1"/>
  <c r="O93" i="1" s="1"/>
  <c r="CQ93" i="1"/>
  <c r="CR91" i="1"/>
  <c r="T87" i="1"/>
  <c r="AG126" i="1" s="1"/>
  <c r="AB86" i="1"/>
  <c r="CP86" i="1"/>
  <c r="O86" i="1" s="1"/>
  <c r="W85" i="1"/>
  <c r="AJ126" i="1" s="1"/>
  <c r="S85" i="1"/>
  <c r="S84" i="1"/>
  <c r="CT84" i="1"/>
  <c r="R83" i="1"/>
  <c r="CS83" i="1"/>
  <c r="AD83" i="1"/>
  <c r="AB83" i="1" s="1"/>
  <c r="Q83" i="1"/>
  <c r="AD126" i="1" s="1"/>
  <c r="EI26" i="1"/>
  <c r="P55" i="1"/>
  <c r="BZ45" i="1"/>
  <c r="R31" i="1"/>
  <c r="GK31" i="1" s="1"/>
  <c r="CS31" i="1"/>
  <c r="AD31" i="1"/>
  <c r="CR31" i="1"/>
  <c r="Q31" i="1"/>
  <c r="Q90" i="1"/>
  <c r="CP90" i="1" s="1"/>
  <c r="O90" i="1" s="1"/>
  <c r="Q84" i="1"/>
  <c r="EU45" i="1"/>
  <c r="BX26" i="1"/>
  <c r="CG45" i="1"/>
  <c r="AO45" i="1"/>
  <c r="P43" i="1"/>
  <c r="CP43" i="1" s="1"/>
  <c r="O43" i="1" s="1"/>
  <c r="CQ43" i="1"/>
  <c r="AB43" i="1"/>
  <c r="P39" i="1"/>
  <c r="CP39" i="1" s="1"/>
  <c r="O39" i="1" s="1"/>
  <c r="CQ39" i="1"/>
  <c r="AB39" i="1"/>
  <c r="CX8" i="3"/>
  <c r="S35" i="1"/>
  <c r="Q35" i="1"/>
  <c r="DZ45" i="1"/>
  <c r="P29" i="1"/>
  <c r="CQ29" i="1"/>
  <c r="AB29" i="1"/>
  <c r="AJ45" i="1"/>
  <c r="CT95" i="1"/>
  <c r="CQ94" i="1"/>
  <c r="CS92" i="1"/>
  <c r="R92" i="1"/>
  <c r="GK92" i="1" s="1"/>
  <c r="GM92" i="1" s="1"/>
  <c r="CT91" i="1"/>
  <c r="CQ90" i="1"/>
  <c r="CS88" i="1"/>
  <c r="R88" i="1"/>
  <c r="GK88" i="1" s="1"/>
  <c r="GO88" i="1" s="1"/>
  <c r="CQ87" i="1"/>
  <c r="CS86" i="1"/>
  <c r="R86" i="1"/>
  <c r="CT85" i="1"/>
  <c r="CQ84" i="1"/>
  <c r="CT83" i="1"/>
  <c r="F58" i="1"/>
  <c r="ET26" i="1"/>
  <c r="P58" i="1"/>
  <c r="FR26" i="1"/>
  <c r="FY45" i="1"/>
  <c r="CP42" i="1"/>
  <c r="O42" i="1" s="1"/>
  <c r="W41" i="1"/>
  <c r="S41" i="1"/>
  <c r="CP40" i="1"/>
  <c r="O40" i="1" s="1"/>
  <c r="CD45" i="1"/>
  <c r="CY38" i="1"/>
  <c r="X38" i="1" s="1"/>
  <c r="CP38" i="1"/>
  <c r="O38" i="1" s="1"/>
  <c r="GX35" i="1"/>
  <c r="GB45" i="1" s="1"/>
  <c r="CX22" i="3"/>
  <c r="CX21" i="3"/>
  <c r="CY43" i="1"/>
  <c r="X43" i="1" s="1"/>
  <c r="CZ43" i="1"/>
  <c r="Y43" i="1" s="1"/>
  <c r="R41" i="1"/>
  <c r="GK41" i="1" s="1"/>
  <c r="CS41" i="1"/>
  <c r="AD41" i="1"/>
  <c r="AB41" i="1" s="1"/>
  <c r="Q41" i="1"/>
  <c r="CP41" i="1" s="1"/>
  <c r="O41" i="1" s="1"/>
  <c r="S40" i="1"/>
  <c r="CT40" i="1"/>
  <c r="AB40" i="1"/>
  <c r="CY39" i="1"/>
  <c r="X39" i="1" s="1"/>
  <c r="CZ39" i="1"/>
  <c r="Y39" i="1" s="1"/>
  <c r="AD37" i="1"/>
  <c r="R37" i="1"/>
  <c r="GK37" i="1" s="1"/>
  <c r="CS37" i="1"/>
  <c r="Q37" i="1"/>
  <c r="CR37" i="1"/>
  <c r="S36" i="1"/>
  <c r="CT36" i="1"/>
  <c r="AB36" i="1"/>
  <c r="T35" i="1"/>
  <c r="DY45" i="1" s="1"/>
  <c r="AH45" i="1"/>
  <c r="AG45" i="1"/>
  <c r="EB45" i="1"/>
  <c r="BY45" i="1"/>
  <c r="EH45" i="1"/>
  <c r="BD45" i="1"/>
  <c r="R43" i="1"/>
  <c r="GK43" i="1" s="1"/>
  <c r="CS39" i="1"/>
  <c r="R39" i="1"/>
  <c r="GK39" i="1" s="1"/>
  <c r="P37" i="1"/>
  <c r="CP37" i="1" s="1"/>
  <c r="O37" i="1" s="1"/>
  <c r="CQ37" i="1"/>
  <c r="AB37" i="1"/>
  <c r="CP36" i="1"/>
  <c r="O36" i="1" s="1"/>
  <c r="P33" i="1"/>
  <c r="CQ33" i="1"/>
  <c r="AB33" i="1"/>
  <c r="AB31" i="1"/>
  <c r="CY30" i="1"/>
  <c r="X30" i="1" s="1"/>
  <c r="CK26" i="1"/>
  <c r="EK45" i="1"/>
  <c r="EG45" i="1"/>
  <c r="BC45" i="1"/>
  <c r="CS42" i="1"/>
  <c r="R42" i="1"/>
  <c r="GK42" i="1" s="1"/>
  <c r="CT41" i="1"/>
  <c r="CQ40" i="1"/>
  <c r="CS38" i="1"/>
  <c r="R38" i="1"/>
  <c r="GK38" i="1" s="1"/>
  <c r="V35" i="1"/>
  <c r="EA45" i="1" s="1"/>
  <c r="R35" i="1"/>
  <c r="GK35" i="1" s="1"/>
  <c r="CS35" i="1"/>
  <c r="AD35" i="1"/>
  <c r="S34" i="1"/>
  <c r="CT34" i="1"/>
  <c r="AB34" i="1"/>
  <c r="S32" i="1"/>
  <c r="CT32" i="1"/>
  <c r="AB32" i="1"/>
  <c r="CP30" i="1"/>
  <c r="O30" i="1" s="1"/>
  <c r="CY29" i="1"/>
  <c r="X29" i="1" s="1"/>
  <c r="CZ29" i="1"/>
  <c r="Y29" i="1" s="1"/>
  <c r="GA45" i="1"/>
  <c r="EV45" i="1"/>
  <c r="AB35" i="1"/>
  <c r="P35" i="1"/>
  <c r="CP35" i="1" s="1"/>
  <c r="O35" i="1" s="1"/>
  <c r="CQ35" i="1"/>
  <c r="CY33" i="1"/>
  <c r="X33" i="1" s="1"/>
  <c r="CZ33" i="1"/>
  <c r="Y33" i="1" s="1"/>
  <c r="CS33" i="1"/>
  <c r="R33" i="1"/>
  <c r="GK33" i="1" s="1"/>
  <c r="CQ31" i="1"/>
  <c r="P31" i="1"/>
  <c r="CP31" i="1" s="1"/>
  <c r="O31" i="1" s="1"/>
  <c r="CT30" i="1"/>
  <c r="CS29" i="1"/>
  <c r="R29" i="1"/>
  <c r="AD28" i="1"/>
  <c r="Q28" i="1"/>
  <c r="AD45" i="1" s="1"/>
  <c r="R28" i="1"/>
  <c r="Q33" i="1"/>
  <c r="Q29" i="1"/>
  <c r="P28" i="1"/>
  <c r="AB28" i="1"/>
  <c r="GM118" i="1" l="1"/>
  <c r="GO118" i="1"/>
  <c r="ED225" i="1"/>
  <c r="DQ232" i="1"/>
  <c r="GP274" i="1"/>
  <c r="GM274" i="1"/>
  <c r="GP273" i="1"/>
  <c r="GM273" i="1"/>
  <c r="GP275" i="1"/>
  <c r="GM275" i="1"/>
  <c r="GP270" i="1"/>
  <c r="GM270" i="1"/>
  <c r="GM41" i="1"/>
  <c r="EB81" i="1"/>
  <c r="DO126" i="1"/>
  <c r="GP229" i="1"/>
  <c r="GM229" i="1"/>
  <c r="GB26" i="1"/>
  <c r="ES45" i="1"/>
  <c r="EA26" i="1"/>
  <c r="DN45" i="1"/>
  <c r="GP269" i="1"/>
  <c r="GM269" i="1"/>
  <c r="GK29" i="1"/>
  <c r="DW45" i="1"/>
  <c r="EV26" i="1"/>
  <c r="P70" i="1"/>
  <c r="GM30" i="1"/>
  <c r="GO30" i="1"/>
  <c r="EH26" i="1"/>
  <c r="P54" i="1"/>
  <c r="AH26" i="1"/>
  <c r="U45" i="1"/>
  <c r="CZ36" i="1"/>
  <c r="Y36" i="1" s="1"/>
  <c r="CY36" i="1"/>
  <c r="X36" i="1" s="1"/>
  <c r="GM36" i="1" s="1"/>
  <c r="GM40" i="1"/>
  <c r="FY26" i="1"/>
  <c r="EP45" i="1"/>
  <c r="GK86" i="1"/>
  <c r="DW126" i="1"/>
  <c r="GM43" i="1"/>
  <c r="GO43" i="1"/>
  <c r="EU26" i="1"/>
  <c r="P61" i="1"/>
  <c r="AD81" i="1"/>
  <c r="Q126" i="1"/>
  <c r="GM86" i="1"/>
  <c r="GO86" i="1"/>
  <c r="DY81" i="1"/>
  <c r="DL126" i="1"/>
  <c r="EM26" i="1"/>
  <c r="P64" i="1"/>
  <c r="V26" i="1"/>
  <c r="F68" i="1"/>
  <c r="GO92" i="1"/>
  <c r="GM88" i="1"/>
  <c r="CP100" i="1"/>
  <c r="O100" i="1" s="1"/>
  <c r="ET81" i="1"/>
  <c r="ET156" i="1"/>
  <c r="P139" i="1"/>
  <c r="GM111" i="1"/>
  <c r="GO111" i="1"/>
  <c r="GO116" i="1"/>
  <c r="GM116" i="1"/>
  <c r="BB81" i="1"/>
  <c r="F139" i="1"/>
  <c r="BB156" i="1"/>
  <c r="CY101" i="1"/>
  <c r="X101" i="1" s="1"/>
  <c r="CZ101" i="1"/>
  <c r="Y101" i="1" s="1"/>
  <c r="CP114" i="1"/>
  <c r="O114" i="1" s="1"/>
  <c r="CY122" i="1"/>
  <c r="X122" i="1" s="1"/>
  <c r="GO122" i="1" s="1"/>
  <c r="CZ122" i="1"/>
  <c r="Y122" i="1" s="1"/>
  <c r="EM81" i="1"/>
  <c r="P145" i="1"/>
  <c r="EM156" i="1"/>
  <c r="BD188" i="1"/>
  <c r="F218" i="1"/>
  <c r="AS81" i="1"/>
  <c r="F143" i="1"/>
  <c r="AS156" i="1"/>
  <c r="BC81" i="1"/>
  <c r="F142" i="1"/>
  <c r="BC156" i="1"/>
  <c r="AT188" i="1"/>
  <c r="F211" i="1"/>
  <c r="AD225" i="1"/>
  <c r="Q232" i="1"/>
  <c r="AO81" i="1"/>
  <c r="AO156" i="1"/>
  <c r="F130" i="1"/>
  <c r="EV81" i="1"/>
  <c r="P151" i="1"/>
  <c r="EV156" i="1"/>
  <c r="EV307" i="1" s="1"/>
  <c r="GK190" i="1"/>
  <c r="AE193" i="1"/>
  <c r="AQ188" i="1"/>
  <c r="F203" i="1"/>
  <c r="EK188" i="1"/>
  <c r="P210" i="1"/>
  <c r="F216" i="1"/>
  <c r="V188" i="1"/>
  <c r="P213" i="1"/>
  <c r="ES188" i="1"/>
  <c r="CG225" i="1"/>
  <c r="AX232" i="1"/>
  <c r="BB264" i="1"/>
  <c r="F290" i="1"/>
  <c r="W188" i="1"/>
  <c r="F217" i="1"/>
  <c r="EH193" i="1"/>
  <c r="FQ188" i="1"/>
  <c r="GA193" i="1"/>
  <c r="BC225" i="1"/>
  <c r="F248" i="1"/>
  <c r="ED264" i="1"/>
  <c r="DQ277" i="1"/>
  <c r="BD225" i="1"/>
  <c r="F257" i="1"/>
  <c r="ET225" i="1"/>
  <c r="P245" i="1"/>
  <c r="DW277" i="1"/>
  <c r="GK267" i="1"/>
  <c r="BD264" i="1"/>
  <c r="F302" i="1"/>
  <c r="ED188" i="1"/>
  <c r="DQ193" i="1"/>
  <c r="AS225" i="1"/>
  <c r="F249" i="1"/>
  <c r="AL225" i="1"/>
  <c r="Y232" i="1"/>
  <c r="CP266" i="1"/>
  <c r="O266" i="1" s="1"/>
  <c r="DL225" i="1"/>
  <c r="P253" i="1"/>
  <c r="AH264" i="1"/>
  <c r="U277" i="1"/>
  <c r="EB264" i="1"/>
  <c r="DO277" i="1"/>
  <c r="GM272" i="1"/>
  <c r="GP272" i="1"/>
  <c r="EI264" i="1"/>
  <c r="P287" i="1"/>
  <c r="AC225" i="1"/>
  <c r="CH232" i="1"/>
  <c r="P232" i="1"/>
  <c r="CE232" i="1"/>
  <c r="CF232" i="1"/>
  <c r="AL277" i="1"/>
  <c r="V277" i="1"/>
  <c r="AI264" i="1"/>
  <c r="V225" i="1"/>
  <c r="F255" i="1"/>
  <c r="AG264" i="1"/>
  <c r="T277" i="1"/>
  <c r="GK28" i="1"/>
  <c r="AE45" i="1"/>
  <c r="GA26" i="1"/>
  <c r="ER45" i="1"/>
  <c r="BC26" i="1"/>
  <c r="F61" i="1"/>
  <c r="BY26" i="1"/>
  <c r="AP45" i="1"/>
  <c r="CI45" i="1"/>
  <c r="DY26" i="1"/>
  <c r="DL45" i="1"/>
  <c r="GM38" i="1"/>
  <c r="GO38" i="1"/>
  <c r="CY41" i="1"/>
  <c r="X41" i="1" s="1"/>
  <c r="GO41" i="1" s="1"/>
  <c r="CZ41" i="1"/>
  <c r="Y41" i="1" s="1"/>
  <c r="CY35" i="1"/>
  <c r="X35" i="1" s="1"/>
  <c r="GM35" i="1" s="1"/>
  <c r="CZ35" i="1"/>
  <c r="Y35" i="1" s="1"/>
  <c r="DX45" i="1"/>
  <c r="GM39" i="1"/>
  <c r="GO39" i="1"/>
  <c r="AO26" i="1"/>
  <c r="F49" i="1"/>
  <c r="AO307" i="1"/>
  <c r="DV126" i="1"/>
  <c r="BZ26" i="1"/>
  <c r="AQ45" i="1"/>
  <c r="CY84" i="1"/>
  <c r="X84" i="1" s="1"/>
  <c r="CZ84" i="1"/>
  <c r="Y84" i="1" s="1"/>
  <c r="ED126" i="1" s="1"/>
  <c r="DX126" i="1"/>
  <c r="CJ81" i="1"/>
  <c r="BA126" i="1"/>
  <c r="CY90" i="1"/>
  <c r="X90" i="1" s="1"/>
  <c r="GO90" i="1" s="1"/>
  <c r="CZ90" i="1"/>
  <c r="Y90" i="1" s="1"/>
  <c r="GO98" i="1"/>
  <c r="GM99" i="1"/>
  <c r="GO99" i="1"/>
  <c r="GO101" i="1"/>
  <c r="GM101" i="1"/>
  <c r="CP83" i="1"/>
  <c r="O83" i="1" s="1"/>
  <c r="CP110" i="1"/>
  <c r="O110" i="1" s="1"/>
  <c r="GM89" i="1"/>
  <c r="GO89" i="1"/>
  <c r="CY97" i="1"/>
  <c r="X97" i="1" s="1"/>
  <c r="CZ97" i="1"/>
  <c r="Y97" i="1" s="1"/>
  <c r="GO123" i="1"/>
  <c r="GM123" i="1"/>
  <c r="ER81" i="1"/>
  <c r="P137" i="1"/>
  <c r="ER156" i="1"/>
  <c r="DZ81" i="1"/>
  <c r="DM126" i="1"/>
  <c r="EI81" i="1"/>
  <c r="EI156" i="1"/>
  <c r="P136" i="1"/>
  <c r="AO188" i="1"/>
  <c r="F197" i="1"/>
  <c r="EU81" i="1"/>
  <c r="EU156" i="1"/>
  <c r="P142" i="1"/>
  <c r="Q193" i="1"/>
  <c r="AD188" i="1"/>
  <c r="F200" i="1"/>
  <c r="AX188" i="1"/>
  <c r="GO115" i="1"/>
  <c r="GM115" i="1"/>
  <c r="AP81" i="1"/>
  <c r="F135" i="1"/>
  <c r="AP156" i="1"/>
  <c r="CG81" i="1"/>
  <c r="AX126" i="1"/>
  <c r="AU188" i="1"/>
  <c r="F212" i="1"/>
  <c r="AE225" i="1"/>
  <c r="R232" i="1"/>
  <c r="X188" i="1"/>
  <c r="F219" i="1"/>
  <c r="GK228" i="1"/>
  <c r="DW232" i="1"/>
  <c r="AP225" i="1"/>
  <c r="F241" i="1"/>
  <c r="EV225" i="1"/>
  <c r="P257" i="1"/>
  <c r="P193" i="1"/>
  <c r="CE193" i="1"/>
  <c r="CF193" i="1"/>
  <c r="AC188" i="1"/>
  <c r="CH193" i="1"/>
  <c r="EG225" i="1"/>
  <c r="P236" i="1"/>
  <c r="GK268" i="1"/>
  <c r="AE277" i="1"/>
  <c r="F287" i="1"/>
  <c r="AQ264" i="1"/>
  <c r="CI225" i="1"/>
  <c r="AZ232" i="1"/>
  <c r="FY225" i="1"/>
  <c r="EP232" i="1"/>
  <c r="P286" i="1"/>
  <c r="EH264" i="1"/>
  <c r="U188" i="1"/>
  <c r="F215" i="1"/>
  <c r="EC188" i="1"/>
  <c r="DP193" i="1"/>
  <c r="P216" i="1"/>
  <c r="DN188" i="1"/>
  <c r="CP228" i="1"/>
  <c r="O228" i="1" s="1"/>
  <c r="DU232" i="1"/>
  <c r="BA225" i="1"/>
  <c r="F252" i="1"/>
  <c r="AO264" i="1"/>
  <c r="F281" i="1"/>
  <c r="AK225" i="1"/>
  <c r="X232" i="1"/>
  <c r="DP225" i="1"/>
  <c r="P258" i="1"/>
  <c r="EA264" i="1"/>
  <c r="DN277" i="1"/>
  <c r="EU264" i="1"/>
  <c r="P293" i="1"/>
  <c r="T225" i="1"/>
  <c r="F253" i="1"/>
  <c r="DU264" i="1"/>
  <c r="DH277" i="1"/>
  <c r="FW277" i="1"/>
  <c r="FX277" i="1"/>
  <c r="FZ277" i="1"/>
  <c r="AK277" i="1"/>
  <c r="DZ264" i="1"/>
  <c r="DM277" i="1"/>
  <c r="DV277" i="1"/>
  <c r="FY264" i="1"/>
  <c r="EP277" i="1"/>
  <c r="AD26" i="1"/>
  <c r="Q45" i="1"/>
  <c r="ED45" i="1"/>
  <c r="CY34" i="1"/>
  <c r="X34" i="1" s="1"/>
  <c r="CZ34" i="1"/>
  <c r="Y34" i="1" s="1"/>
  <c r="EG26" i="1"/>
  <c r="P49" i="1"/>
  <c r="CP33" i="1"/>
  <c r="O33" i="1" s="1"/>
  <c r="EB26" i="1"/>
  <c r="DO45" i="1"/>
  <c r="CY40" i="1"/>
  <c r="X40" i="1" s="1"/>
  <c r="GO40" i="1" s="1"/>
  <c r="CZ40" i="1"/>
  <c r="Y40" i="1" s="1"/>
  <c r="CP29" i="1"/>
  <c r="O29" i="1" s="1"/>
  <c r="DU45" i="1"/>
  <c r="CG26" i="1"/>
  <c r="AX45" i="1"/>
  <c r="CY85" i="1"/>
  <c r="X85" i="1" s="1"/>
  <c r="CZ85" i="1"/>
  <c r="Y85" i="1" s="1"/>
  <c r="AF126" i="1"/>
  <c r="AG81" i="1"/>
  <c r="T126" i="1"/>
  <c r="GM93" i="1"/>
  <c r="GO93" i="1"/>
  <c r="GM95" i="1"/>
  <c r="GO95" i="1"/>
  <c r="CP85" i="1"/>
  <c r="O85" i="1" s="1"/>
  <c r="AC126" i="1"/>
  <c r="BA26" i="1"/>
  <c r="F65" i="1"/>
  <c r="CY91" i="1"/>
  <c r="X91" i="1" s="1"/>
  <c r="CZ91" i="1"/>
  <c r="Y91" i="1" s="1"/>
  <c r="CY87" i="1"/>
  <c r="X87" i="1" s="1"/>
  <c r="GO87" i="1" s="1"/>
  <c r="CZ87" i="1"/>
  <c r="Y87" i="1" s="1"/>
  <c r="CP91" i="1"/>
  <c r="O91" i="1" s="1"/>
  <c r="CP96" i="1"/>
  <c r="O96" i="1" s="1"/>
  <c r="DU126" i="1"/>
  <c r="CP104" i="1"/>
  <c r="O104" i="1" s="1"/>
  <c r="GM108" i="1"/>
  <c r="GO108" i="1"/>
  <c r="BD81" i="1"/>
  <c r="F151" i="1"/>
  <c r="BD156" i="1"/>
  <c r="CY98" i="1"/>
  <c r="X98" i="1" s="1"/>
  <c r="GM98" i="1" s="1"/>
  <c r="CZ98" i="1"/>
  <c r="Y98" i="1" s="1"/>
  <c r="CY102" i="1"/>
  <c r="X102" i="1" s="1"/>
  <c r="GO102" i="1" s="1"/>
  <c r="CZ102" i="1"/>
  <c r="Y102" i="1" s="1"/>
  <c r="GO112" i="1"/>
  <c r="GM112" i="1"/>
  <c r="EA81" i="1"/>
  <c r="DN126" i="1"/>
  <c r="CY113" i="1"/>
  <c r="X113" i="1" s="1"/>
  <c r="GO113" i="1" s="1"/>
  <c r="CZ113" i="1"/>
  <c r="Y113" i="1" s="1"/>
  <c r="CZ121" i="1"/>
  <c r="Y121" i="1" s="1"/>
  <c r="CY121" i="1"/>
  <c r="X121" i="1" s="1"/>
  <c r="CY94" i="1"/>
  <c r="X94" i="1" s="1"/>
  <c r="GO94" i="1" s="1"/>
  <c r="CZ94" i="1"/>
  <c r="Y94" i="1" s="1"/>
  <c r="AQ81" i="1"/>
  <c r="F136" i="1"/>
  <c r="AQ156" i="1"/>
  <c r="FY81" i="1"/>
  <c r="EP126" i="1"/>
  <c r="GO119" i="1"/>
  <c r="GM119" i="1"/>
  <c r="CP124" i="1"/>
  <c r="O124" i="1" s="1"/>
  <c r="ES81" i="1"/>
  <c r="P146" i="1"/>
  <c r="ES156" i="1"/>
  <c r="F210" i="1"/>
  <c r="AS188" i="1"/>
  <c r="Y193" i="1"/>
  <c r="AL188" i="1"/>
  <c r="F206" i="1"/>
  <c r="BB188" i="1"/>
  <c r="CI81" i="1"/>
  <c r="AZ126" i="1"/>
  <c r="DV188" i="1"/>
  <c r="DI193" i="1"/>
  <c r="BC188" i="1"/>
  <c r="F209" i="1"/>
  <c r="DL188" i="1"/>
  <c r="P214" i="1"/>
  <c r="AT225" i="1"/>
  <c r="F250" i="1"/>
  <c r="GA225" i="1"/>
  <c r="ER232" i="1"/>
  <c r="CI193" i="1"/>
  <c r="BY188" i="1"/>
  <c r="AP193" i="1"/>
  <c r="FZ193" i="1"/>
  <c r="DU188" i="1"/>
  <c r="DH193" i="1"/>
  <c r="FW193" i="1"/>
  <c r="FX193" i="1"/>
  <c r="EK225" i="1"/>
  <c r="P249" i="1"/>
  <c r="F293" i="1"/>
  <c r="BC264" i="1"/>
  <c r="EH225" i="1"/>
  <c r="P241" i="1"/>
  <c r="EL264" i="1"/>
  <c r="P295" i="1"/>
  <c r="BA188" i="1"/>
  <c r="F213" i="1"/>
  <c r="DX188" i="1"/>
  <c r="DK193" i="1"/>
  <c r="EI225" i="1"/>
  <c r="P242" i="1"/>
  <c r="AS264" i="1"/>
  <c r="F294" i="1"/>
  <c r="AF225" i="1"/>
  <c r="S232" i="1"/>
  <c r="CJ264" i="1"/>
  <c r="BA277" i="1"/>
  <c r="ES225" i="1"/>
  <c r="P252" i="1"/>
  <c r="GP267" i="1"/>
  <c r="FV277" i="1" s="1"/>
  <c r="GM267" i="1"/>
  <c r="FS277" i="1" s="1"/>
  <c r="DT277" i="1"/>
  <c r="DX264" i="1"/>
  <c r="DK277" i="1"/>
  <c r="AX264" i="1"/>
  <c r="F284" i="1"/>
  <c r="U225" i="1"/>
  <c r="F254" i="1"/>
  <c r="S277" i="1"/>
  <c r="AF264" i="1"/>
  <c r="GM268" i="1"/>
  <c r="GP268" i="1"/>
  <c r="GM271" i="1"/>
  <c r="DN225" i="1"/>
  <c r="P255" i="1"/>
  <c r="ES277" i="1"/>
  <c r="GB264" i="1"/>
  <c r="CI264" i="1"/>
  <c r="AZ277" i="1"/>
  <c r="CP28" i="1"/>
  <c r="O28" i="1" s="1"/>
  <c r="AC45" i="1"/>
  <c r="DV45" i="1"/>
  <c r="GO31" i="1"/>
  <c r="GM31" i="1"/>
  <c r="EC45" i="1"/>
  <c r="CY32" i="1"/>
  <c r="X32" i="1" s="1"/>
  <c r="AK45" i="1" s="1"/>
  <c r="CZ32" i="1"/>
  <c r="Y32" i="1" s="1"/>
  <c r="AL45" i="1" s="1"/>
  <c r="AF45" i="1"/>
  <c r="EK26" i="1"/>
  <c r="P62" i="1"/>
  <c r="CP32" i="1"/>
  <c r="O32" i="1" s="1"/>
  <c r="CP34" i="1"/>
  <c r="O34" i="1" s="1"/>
  <c r="GO37" i="1"/>
  <c r="GM37" i="1"/>
  <c r="BD26" i="1"/>
  <c r="F70" i="1"/>
  <c r="BD307" i="1"/>
  <c r="AG26" i="1"/>
  <c r="T45" i="1"/>
  <c r="CD26" i="1"/>
  <c r="AU45" i="1"/>
  <c r="GM42" i="1"/>
  <c r="GO42" i="1"/>
  <c r="AJ26" i="1"/>
  <c r="W45" i="1"/>
  <c r="DZ26" i="1"/>
  <c r="DM45" i="1"/>
  <c r="GK83" i="1"/>
  <c r="AE126" i="1"/>
  <c r="AJ81" i="1"/>
  <c r="W126" i="1"/>
  <c r="AI81" i="1"/>
  <c r="V126" i="1"/>
  <c r="CP84" i="1"/>
  <c r="O84" i="1" s="1"/>
  <c r="AS26" i="1"/>
  <c r="F62" i="1"/>
  <c r="AS307" i="1"/>
  <c r="GO97" i="1"/>
  <c r="GM97" i="1"/>
  <c r="GM103" i="1"/>
  <c r="GO103" i="1"/>
  <c r="CZ107" i="1"/>
  <c r="Y107" i="1" s="1"/>
  <c r="CY107" i="1"/>
  <c r="X107" i="1" s="1"/>
  <c r="GM107" i="1" s="1"/>
  <c r="EH81" i="1"/>
  <c r="EH156" i="1"/>
  <c r="P135" i="1"/>
  <c r="CP106" i="1"/>
  <c r="O106" i="1" s="1"/>
  <c r="GO120" i="1"/>
  <c r="GM120" i="1"/>
  <c r="CY105" i="1"/>
  <c r="X105" i="1" s="1"/>
  <c r="GO105" i="1" s="1"/>
  <c r="CZ105" i="1"/>
  <c r="Y105" i="1" s="1"/>
  <c r="GM105" i="1" s="1"/>
  <c r="CZ109" i="1"/>
  <c r="Y109" i="1" s="1"/>
  <c r="CY109" i="1"/>
  <c r="X109" i="1" s="1"/>
  <c r="GO109" i="1" s="1"/>
  <c r="AH81" i="1"/>
  <c r="U126" i="1"/>
  <c r="CP121" i="1"/>
  <c r="O121" i="1" s="1"/>
  <c r="EG81" i="1"/>
  <c r="P130" i="1"/>
  <c r="EG156" i="1"/>
  <c r="GM117" i="1"/>
  <c r="GO117" i="1"/>
  <c r="AU81" i="1"/>
  <c r="F145" i="1"/>
  <c r="AU156" i="1"/>
  <c r="EV188" i="1"/>
  <c r="P218" i="1"/>
  <c r="EK81" i="1"/>
  <c r="P143" i="1"/>
  <c r="EK156" i="1"/>
  <c r="EK307" i="1" s="1"/>
  <c r="S188" i="1"/>
  <c r="F208" i="1"/>
  <c r="P197" i="1"/>
  <c r="EG188" i="1"/>
  <c r="T188" i="1"/>
  <c r="F214" i="1"/>
  <c r="BB225" i="1"/>
  <c r="F245" i="1"/>
  <c r="AT264" i="1"/>
  <c r="F295" i="1"/>
  <c r="CP190" i="1"/>
  <c r="O190" i="1" s="1"/>
  <c r="CP191" i="1"/>
  <c r="O191" i="1" s="1"/>
  <c r="AQ225" i="1"/>
  <c r="F242" i="1"/>
  <c r="P215" i="1"/>
  <c r="DM188" i="1"/>
  <c r="EL225" i="1"/>
  <c r="P250" i="1"/>
  <c r="AD264" i="1"/>
  <c r="Q277" i="1"/>
  <c r="P290" i="1"/>
  <c r="ET264" i="1"/>
  <c r="DO188" i="1"/>
  <c r="P217" i="1"/>
  <c r="CP227" i="1"/>
  <c r="O227" i="1" s="1"/>
  <c r="AO225" i="1"/>
  <c r="F236" i="1"/>
  <c r="EU225" i="1"/>
  <c r="P248" i="1"/>
  <c r="DV225" i="1"/>
  <c r="DI232" i="1"/>
  <c r="W225" i="1"/>
  <c r="F256" i="1"/>
  <c r="AC264" i="1"/>
  <c r="CH277" i="1"/>
  <c r="P277" i="1"/>
  <c r="CE277" i="1"/>
  <c r="CF277" i="1"/>
  <c r="GP230" i="1"/>
  <c r="GM230" i="1"/>
  <c r="DY264" i="1"/>
  <c r="DL277" i="1"/>
  <c r="EC264" i="1"/>
  <c r="DP277" i="1"/>
  <c r="DZ225" i="1"/>
  <c r="DM232" i="1"/>
  <c r="W277" i="1"/>
  <c r="AJ264" i="1"/>
  <c r="EB225" i="1"/>
  <c r="DO232" i="1"/>
  <c r="AP264" i="1"/>
  <c r="F286" i="1"/>
  <c r="ER277" i="1"/>
  <c r="GA264" i="1"/>
  <c r="AK26" i="1" l="1"/>
  <c r="X45" i="1"/>
  <c r="EK22" i="1"/>
  <c r="P324" i="1"/>
  <c r="E16" i="2" s="1"/>
  <c r="EK337" i="1"/>
  <c r="EV22" i="1"/>
  <c r="P332" i="1"/>
  <c r="EV337" i="1"/>
  <c r="GM190" i="1"/>
  <c r="CA193" i="1" s="1"/>
  <c r="AB193" i="1"/>
  <c r="AU77" i="1"/>
  <c r="F175" i="1"/>
  <c r="GO34" i="1"/>
  <c r="GM34" i="1"/>
  <c r="EJ277" i="1"/>
  <c r="FS264" i="1"/>
  <c r="DK188" i="1"/>
  <c r="P208" i="1"/>
  <c r="EQ193" i="1"/>
  <c r="FZ188" i="1"/>
  <c r="P205" i="1"/>
  <c r="DI188" i="1"/>
  <c r="EP81" i="1"/>
  <c r="EP156" i="1"/>
  <c r="P133" i="1"/>
  <c r="GM104" i="1"/>
  <c r="GO104" i="1"/>
  <c r="GO85" i="1"/>
  <c r="GM85" i="1"/>
  <c r="AL126" i="1"/>
  <c r="DO26" i="1"/>
  <c r="P69" i="1"/>
  <c r="P300" i="1"/>
  <c r="DN264" i="1"/>
  <c r="ER77" i="1"/>
  <c r="P167" i="1"/>
  <c r="DV81" i="1"/>
  <c r="DI126" i="1"/>
  <c r="AL264" i="1"/>
  <c r="Y277" i="1"/>
  <c r="U264" i="1"/>
  <c r="F299" i="1"/>
  <c r="AE188" i="1"/>
  <c r="R193" i="1"/>
  <c r="BC77" i="1"/>
  <c r="F172" i="1"/>
  <c r="GM100" i="1"/>
  <c r="GO100" i="1"/>
  <c r="U26" i="1"/>
  <c r="F67" i="1"/>
  <c r="U307" i="1"/>
  <c r="P298" i="1"/>
  <c r="DL264" i="1"/>
  <c r="EG77" i="1"/>
  <c r="P160" i="1"/>
  <c r="U81" i="1"/>
  <c r="F148" i="1"/>
  <c r="U156" i="1"/>
  <c r="GM109" i="1"/>
  <c r="EH77" i="1"/>
  <c r="P165" i="1"/>
  <c r="W81" i="1"/>
  <c r="W156" i="1"/>
  <c r="F150" i="1"/>
  <c r="DM26" i="1"/>
  <c r="P67" i="1"/>
  <c r="T26" i="1"/>
  <c r="F66" i="1"/>
  <c r="GO32" i="1"/>
  <c r="GM32" i="1"/>
  <c r="AF26" i="1"/>
  <c r="S45" i="1"/>
  <c r="GO28" i="1"/>
  <c r="CC45" i="1" s="1"/>
  <c r="GM28" i="1"/>
  <c r="CA45" i="1" s="1"/>
  <c r="AB45" i="1"/>
  <c r="ES264" i="1"/>
  <c r="P297" i="1"/>
  <c r="P292" i="1"/>
  <c r="DK264" i="1"/>
  <c r="FV264" i="1"/>
  <c r="EM277" i="1"/>
  <c r="FW188" i="1"/>
  <c r="EN193" i="1"/>
  <c r="F202" i="1"/>
  <c r="AP188" i="1"/>
  <c r="GM124" i="1"/>
  <c r="GO124" i="1"/>
  <c r="DU81" i="1"/>
  <c r="DH126" i="1"/>
  <c r="FZ126" i="1"/>
  <c r="FW126" i="1"/>
  <c r="FX126" i="1"/>
  <c r="GM94" i="1"/>
  <c r="T81" i="1"/>
  <c r="F147" i="1"/>
  <c r="T156" i="1"/>
  <c r="AK126" i="1"/>
  <c r="GM29" i="1"/>
  <c r="DT45" i="1"/>
  <c r="GO29" i="1"/>
  <c r="GO35" i="1"/>
  <c r="P284" i="1"/>
  <c r="EP264" i="1"/>
  <c r="EN277" i="1"/>
  <c r="FW264" i="1"/>
  <c r="CE188" i="1"/>
  <c r="AV193" i="1"/>
  <c r="AP77" i="1"/>
  <c r="F165" i="1"/>
  <c r="Q188" i="1"/>
  <c r="F205" i="1"/>
  <c r="GO110" i="1"/>
  <c r="GM110" i="1"/>
  <c r="GM87" i="1"/>
  <c r="EC126" i="1"/>
  <c r="AO22" i="1"/>
  <c r="AO337" i="1"/>
  <c r="F311" i="1"/>
  <c r="DL26" i="1"/>
  <c r="P66" i="1"/>
  <c r="DL307" i="1"/>
  <c r="CF225" i="1"/>
  <c r="AW232" i="1"/>
  <c r="Y225" i="1"/>
  <c r="F259" i="1"/>
  <c r="DQ188" i="1"/>
  <c r="P220" i="1"/>
  <c r="P202" i="1"/>
  <c r="EH188" i="1"/>
  <c r="GM114" i="1"/>
  <c r="GO114" i="1"/>
  <c r="GM113" i="1"/>
  <c r="DL81" i="1"/>
  <c r="P147" i="1"/>
  <c r="DL156" i="1"/>
  <c r="Q81" i="1"/>
  <c r="F138" i="1"/>
  <c r="Q156" i="1"/>
  <c r="GO36" i="1"/>
  <c r="GM122" i="1"/>
  <c r="CH264" i="1"/>
  <c r="AY277" i="1"/>
  <c r="GM121" i="1"/>
  <c r="GO121" i="1"/>
  <c r="EC26" i="1"/>
  <c r="DP45" i="1"/>
  <c r="DU26" i="1"/>
  <c r="DH45" i="1"/>
  <c r="FW45" i="1"/>
  <c r="FX45" i="1"/>
  <c r="FZ45" i="1"/>
  <c r="EO277" i="1"/>
  <c r="FX264" i="1"/>
  <c r="EI77" i="1"/>
  <c r="P166" i="1"/>
  <c r="EI307" i="1"/>
  <c r="AE26" i="1"/>
  <c r="R45" i="1"/>
  <c r="CH225" i="1"/>
  <c r="AY232" i="1"/>
  <c r="AB277" i="1"/>
  <c r="GP266" i="1"/>
  <c r="CD277" i="1" s="1"/>
  <c r="GM266" i="1"/>
  <c r="CA277" i="1" s="1"/>
  <c r="Q225" i="1"/>
  <c r="F244" i="1"/>
  <c r="EM77" i="1"/>
  <c r="P175" i="1"/>
  <c r="BB77" i="1"/>
  <c r="F169" i="1"/>
  <c r="BB307" i="1"/>
  <c r="DW26" i="1"/>
  <c r="DJ45" i="1"/>
  <c r="DN26" i="1"/>
  <c r="P68" i="1"/>
  <c r="DQ225" i="1"/>
  <c r="P259" i="1"/>
  <c r="DO225" i="1"/>
  <c r="P256" i="1"/>
  <c r="DM225" i="1"/>
  <c r="P254" i="1"/>
  <c r="CF264" i="1"/>
  <c r="AW277" i="1"/>
  <c r="P288" i="1"/>
  <c r="ER264" i="1"/>
  <c r="CE264" i="1"/>
  <c r="AV277" i="1"/>
  <c r="GP227" i="1"/>
  <c r="CD232" i="1" s="1"/>
  <c r="GM227" i="1"/>
  <c r="CA232" i="1" s="1"/>
  <c r="AB232" i="1"/>
  <c r="GO84" i="1"/>
  <c r="GM84" i="1"/>
  <c r="DT126" i="1"/>
  <c r="AL26" i="1"/>
  <c r="Y45" i="1"/>
  <c r="AZ264" i="1"/>
  <c r="F288" i="1"/>
  <c r="S225" i="1"/>
  <c r="F247" i="1"/>
  <c r="DH188" i="1"/>
  <c r="P196" i="1"/>
  <c r="AZ81" i="1"/>
  <c r="F137" i="1"/>
  <c r="AZ156" i="1"/>
  <c r="ES77" i="1"/>
  <c r="P176" i="1"/>
  <c r="AQ77" i="1"/>
  <c r="F166" i="1"/>
  <c r="GM96" i="1"/>
  <c r="GO96" i="1"/>
  <c r="GM102" i="1"/>
  <c r="AX26" i="1"/>
  <c r="F52" i="1"/>
  <c r="GM33" i="1"/>
  <c r="GO33" i="1"/>
  <c r="AK264" i="1"/>
  <c r="X277" i="1"/>
  <c r="P280" i="1"/>
  <c r="DH264" i="1"/>
  <c r="DU225" i="1"/>
  <c r="DH232" i="1"/>
  <c r="FW232" i="1"/>
  <c r="FX232" i="1"/>
  <c r="FZ232" i="1"/>
  <c r="P219" i="1"/>
  <c r="DP188" i="1"/>
  <c r="AZ225" i="1"/>
  <c r="F243" i="1"/>
  <c r="R277" i="1"/>
  <c r="AE264" i="1"/>
  <c r="CH188" i="1"/>
  <c r="AY193" i="1"/>
  <c r="P188" i="1"/>
  <c r="F196" i="1"/>
  <c r="DM81" i="1"/>
  <c r="DM156" i="1"/>
  <c r="DM307" i="1" s="1"/>
  <c r="P148" i="1"/>
  <c r="GO83" i="1"/>
  <c r="GM83" i="1"/>
  <c r="AB126" i="1"/>
  <c r="AQ26" i="1"/>
  <c r="F55" i="1"/>
  <c r="AQ307" i="1"/>
  <c r="DX26" i="1"/>
  <c r="DK45" i="1"/>
  <c r="ER26" i="1"/>
  <c r="P56" i="1"/>
  <c r="ER307" i="1"/>
  <c r="T264" i="1"/>
  <c r="F298" i="1"/>
  <c r="CE225" i="1"/>
  <c r="AV232" i="1"/>
  <c r="DO264" i="1"/>
  <c r="P301" i="1"/>
  <c r="DW264" i="1"/>
  <c r="DJ277" i="1"/>
  <c r="AX225" i="1"/>
  <c r="F239" i="1"/>
  <c r="EV77" i="1"/>
  <c r="P181" i="1"/>
  <c r="AO77" i="1"/>
  <c r="F160" i="1"/>
  <c r="ET77" i="1"/>
  <c r="P169" i="1"/>
  <c r="ET307" i="1"/>
  <c r="EP26" i="1"/>
  <c r="P52" i="1"/>
  <c r="EH307" i="1"/>
  <c r="ES26" i="1"/>
  <c r="P65" i="1"/>
  <c r="ES307" i="1"/>
  <c r="DO81" i="1"/>
  <c r="DO156" i="1"/>
  <c r="P150" i="1"/>
  <c r="GM90" i="1"/>
  <c r="GO107" i="1"/>
  <c r="F301" i="1"/>
  <c r="W264" i="1"/>
  <c r="DI225" i="1"/>
  <c r="P244" i="1"/>
  <c r="AC26" i="1"/>
  <c r="CH45" i="1"/>
  <c r="P45" i="1"/>
  <c r="CE45" i="1"/>
  <c r="CF45" i="1"/>
  <c r="S264" i="1"/>
  <c r="F292" i="1"/>
  <c r="BA264" i="1"/>
  <c r="F297" i="1"/>
  <c r="FX188" i="1"/>
  <c r="EO193" i="1"/>
  <c r="ER225" i="1"/>
  <c r="P243" i="1"/>
  <c r="ED26" i="1"/>
  <c r="DQ45" i="1"/>
  <c r="DM264" i="1"/>
  <c r="P299" i="1"/>
  <c r="X225" i="1"/>
  <c r="F258" i="1"/>
  <c r="EP225" i="1"/>
  <c r="P239" i="1"/>
  <c r="CF188" i="1"/>
  <c r="AW193" i="1"/>
  <c r="ED81" i="1"/>
  <c r="DQ126" i="1"/>
  <c r="AP26" i="1"/>
  <c r="F54" i="1"/>
  <c r="AP307" i="1"/>
  <c r="DW81" i="1"/>
  <c r="DJ126" i="1"/>
  <c r="P303" i="1"/>
  <c r="DP264" i="1"/>
  <c r="P264" i="1"/>
  <c r="F280" i="1"/>
  <c r="Q264" i="1"/>
  <c r="F289" i="1"/>
  <c r="DT193" i="1"/>
  <c r="GM191" i="1"/>
  <c r="FS193" i="1" s="1"/>
  <c r="EK77" i="1"/>
  <c r="P173" i="1"/>
  <c r="GM106" i="1"/>
  <c r="GO106" i="1"/>
  <c r="AS22" i="1"/>
  <c r="AS337" i="1"/>
  <c r="F324" i="1"/>
  <c r="T16" i="2" s="1"/>
  <c r="V81" i="1"/>
  <c r="F149" i="1"/>
  <c r="V156" i="1"/>
  <c r="AE81" i="1"/>
  <c r="R126" i="1"/>
  <c r="W26" i="1"/>
  <c r="F69" i="1"/>
  <c r="AU26" i="1"/>
  <c r="F64" i="1"/>
  <c r="BD22" i="1"/>
  <c r="BD337" i="1"/>
  <c r="F332" i="1"/>
  <c r="DV26" i="1"/>
  <c r="DI45" i="1"/>
  <c r="DT264" i="1"/>
  <c r="DG277" i="1"/>
  <c r="CI188" i="1"/>
  <c r="AZ193" i="1"/>
  <c r="F220" i="1"/>
  <c r="Y188" i="1"/>
  <c r="DN81" i="1"/>
  <c r="P149" i="1"/>
  <c r="DN156" i="1"/>
  <c r="BD77" i="1"/>
  <c r="F181" i="1"/>
  <c r="GO91" i="1"/>
  <c r="GM91" i="1"/>
  <c r="AC81" i="1"/>
  <c r="P126" i="1"/>
  <c r="CE126" i="1"/>
  <c r="CH126" i="1"/>
  <c r="CF126" i="1"/>
  <c r="AF81" i="1"/>
  <c r="S126" i="1"/>
  <c r="EG307" i="1"/>
  <c r="Q26" i="1"/>
  <c r="F57" i="1"/>
  <c r="Q307" i="1"/>
  <c r="DV264" i="1"/>
  <c r="DI277" i="1"/>
  <c r="FZ264" i="1"/>
  <c r="EQ277" i="1"/>
  <c r="GP228" i="1"/>
  <c r="FV232" i="1" s="1"/>
  <c r="GM228" i="1"/>
  <c r="FS232" i="1" s="1"/>
  <c r="DT232" i="1"/>
  <c r="DW225" i="1"/>
  <c r="DJ232" i="1"/>
  <c r="R225" i="1"/>
  <c r="F246" i="1"/>
  <c r="AX81" i="1"/>
  <c r="F133" i="1"/>
  <c r="AX156" i="1"/>
  <c r="EU77" i="1"/>
  <c r="P172" i="1"/>
  <c r="BA81" i="1"/>
  <c r="BA156" i="1"/>
  <c r="F146" i="1"/>
  <c r="DX81" i="1"/>
  <c r="DK126" i="1"/>
  <c r="CI26" i="1"/>
  <c r="AZ45" i="1"/>
  <c r="BC307" i="1"/>
  <c r="V264" i="1"/>
  <c r="F300" i="1"/>
  <c r="P225" i="1"/>
  <c r="F235" i="1"/>
  <c r="DQ264" i="1"/>
  <c r="P304" i="1"/>
  <c r="GA188" i="1"/>
  <c r="ER193" i="1"/>
  <c r="AS77" i="1"/>
  <c r="F173" i="1"/>
  <c r="EU307" i="1"/>
  <c r="DM22" i="1" l="1"/>
  <c r="P329" i="1"/>
  <c r="DM337" i="1"/>
  <c r="DN77" i="1"/>
  <c r="P179" i="1"/>
  <c r="BD18" i="1"/>
  <c r="F362" i="1"/>
  <c r="DK81" i="1"/>
  <c r="DK156" i="1"/>
  <c r="P141" i="1"/>
  <c r="EG22" i="1"/>
  <c r="P311" i="1"/>
  <c r="EG337" i="1"/>
  <c r="R81" i="1"/>
  <c r="R156" i="1"/>
  <c r="F140" i="1"/>
  <c r="AB81" i="1"/>
  <c r="O126" i="1"/>
  <c r="AY188" i="1"/>
  <c r="F201" i="1"/>
  <c r="CA225" i="1"/>
  <c r="AR232" i="1"/>
  <c r="FW26" i="1"/>
  <c r="EN45" i="1"/>
  <c r="P296" i="1"/>
  <c r="EM264" i="1"/>
  <c r="W77" i="1"/>
  <c r="F180" i="1"/>
  <c r="EP77" i="1"/>
  <c r="P163" i="1"/>
  <c r="EV18" i="1"/>
  <c r="P362" i="1"/>
  <c r="E18" i="2"/>
  <c r="ER188" i="1"/>
  <c r="P204" i="1"/>
  <c r="BC22" i="1"/>
  <c r="F323" i="1"/>
  <c r="BC337" i="1"/>
  <c r="EQ264" i="1"/>
  <c r="P285" i="1"/>
  <c r="Q22" i="1"/>
  <c r="Q337" i="1"/>
  <c r="F319" i="1"/>
  <c r="S81" i="1"/>
  <c r="F141" i="1"/>
  <c r="S156" i="1"/>
  <c r="CE81" i="1"/>
  <c r="AV126" i="1"/>
  <c r="AZ188" i="1"/>
  <c r="F204" i="1"/>
  <c r="DI26" i="1"/>
  <c r="P57" i="1"/>
  <c r="W307" i="1"/>
  <c r="T18" i="2"/>
  <c r="DT188" i="1"/>
  <c r="DG193" i="1"/>
  <c r="DQ81" i="1"/>
  <c r="P153" i="1"/>
  <c r="DQ156" i="1"/>
  <c r="CF26" i="1"/>
  <c r="AW45" i="1"/>
  <c r="DO77" i="1"/>
  <c r="P180" i="1"/>
  <c r="AQ22" i="1"/>
  <c r="F317" i="1"/>
  <c r="AQ337" i="1"/>
  <c r="CA126" i="1"/>
  <c r="FX225" i="1"/>
  <c r="EO232" i="1"/>
  <c r="AZ77" i="1"/>
  <c r="F167" i="1"/>
  <c r="FS126" i="1"/>
  <c r="CD225" i="1"/>
  <c r="AU232" i="1"/>
  <c r="DJ26" i="1"/>
  <c r="P59" i="1"/>
  <c r="DJ307" i="1"/>
  <c r="AY225" i="1"/>
  <c r="F240" i="1"/>
  <c r="EI22" i="1"/>
  <c r="P317" i="1"/>
  <c r="EI337" i="1"/>
  <c r="EO264" i="1"/>
  <c r="P283" i="1"/>
  <c r="DH26" i="1"/>
  <c r="P48" i="1"/>
  <c r="P282" i="1"/>
  <c r="EN264" i="1"/>
  <c r="FU45" i="1"/>
  <c r="T77" i="1"/>
  <c r="F177" i="1"/>
  <c r="FX81" i="1"/>
  <c r="EO126" i="1"/>
  <c r="S26" i="1"/>
  <c r="F60" i="1"/>
  <c r="S307" i="1"/>
  <c r="T307" i="1"/>
  <c r="U77" i="1"/>
  <c r="F178" i="1"/>
  <c r="DI81" i="1"/>
  <c r="DI156" i="1"/>
  <c r="DI307" i="1" s="1"/>
  <c r="P138" i="1"/>
  <c r="EQ188" i="1"/>
  <c r="P201" i="1"/>
  <c r="P305" i="1"/>
  <c r="P369" i="1" s="1"/>
  <c r="EJ264" i="1"/>
  <c r="FV225" i="1"/>
  <c r="EM232" i="1"/>
  <c r="CH81" i="1"/>
  <c r="AY126" i="1"/>
  <c r="FS188" i="1"/>
  <c r="EJ193" i="1"/>
  <c r="CH26" i="1"/>
  <c r="AY45" i="1"/>
  <c r="DJ264" i="1"/>
  <c r="P291" i="1"/>
  <c r="AV225" i="1"/>
  <c r="F237" i="1"/>
  <c r="DM77" i="1"/>
  <c r="P178" i="1"/>
  <c r="FZ225" i="1"/>
  <c r="EQ232" i="1"/>
  <c r="O277" i="1"/>
  <c r="AB264" i="1"/>
  <c r="DL22" i="1"/>
  <c r="P328" i="1"/>
  <c r="DL337" i="1"/>
  <c r="AO18" i="1"/>
  <c r="F341" i="1"/>
  <c r="CC26" i="1"/>
  <c r="AT45" i="1"/>
  <c r="U22" i="1"/>
  <c r="U337" i="1"/>
  <c r="F329" i="1"/>
  <c r="DT225" i="1"/>
  <c r="DG232" i="1"/>
  <c r="P81" i="1"/>
  <c r="F129" i="1"/>
  <c r="P156" i="1"/>
  <c r="AP22" i="1"/>
  <c r="AP337" i="1"/>
  <c r="F316" i="1"/>
  <c r="V16" i="2" s="1"/>
  <c r="V18" i="2" s="1"/>
  <c r="CE26" i="1"/>
  <c r="AV45" i="1"/>
  <c r="EH22" i="1"/>
  <c r="P316" i="1"/>
  <c r="G16" i="2" s="1"/>
  <c r="G18" i="2" s="1"/>
  <c r="EH337" i="1"/>
  <c r="CC126" i="1"/>
  <c r="FW225" i="1"/>
  <c r="EN232" i="1"/>
  <c r="Y26" i="1"/>
  <c r="F72" i="1"/>
  <c r="FU126" i="1"/>
  <c r="AV264" i="1"/>
  <c r="F282" i="1"/>
  <c r="AW264" i="1"/>
  <c r="F283" i="1"/>
  <c r="DN307" i="1"/>
  <c r="CA264" i="1"/>
  <c r="AR277" i="1"/>
  <c r="FZ26" i="1"/>
  <c r="EQ45" i="1"/>
  <c r="DL77" i="1"/>
  <c r="P177" i="1"/>
  <c r="AW225" i="1"/>
  <c r="F238" i="1"/>
  <c r="EC81" i="1"/>
  <c r="DP126" i="1"/>
  <c r="AV188" i="1"/>
  <c r="F198" i="1"/>
  <c r="DT26" i="1"/>
  <c r="DG45" i="1"/>
  <c r="FW81" i="1"/>
  <c r="EN126" i="1"/>
  <c r="EN188" i="1"/>
  <c r="P198" i="1"/>
  <c r="AB26" i="1"/>
  <c r="O45" i="1"/>
  <c r="AL81" i="1"/>
  <c r="Y126" i="1"/>
  <c r="AB188" i="1"/>
  <c r="O193" i="1"/>
  <c r="X26" i="1"/>
  <c r="F71" i="1"/>
  <c r="DJ225" i="1"/>
  <c r="P246" i="1"/>
  <c r="DJ81" i="1"/>
  <c r="P140" i="1"/>
  <c r="DJ156" i="1"/>
  <c r="ER22" i="1"/>
  <c r="P318" i="1"/>
  <c r="ER337" i="1"/>
  <c r="DT81" i="1"/>
  <c r="DG126" i="1"/>
  <c r="AK81" i="1"/>
  <c r="X126" i="1"/>
  <c r="DH81" i="1"/>
  <c r="P129" i="1"/>
  <c r="DH156" i="1"/>
  <c r="DH307" i="1" s="1"/>
  <c r="EU22" i="1"/>
  <c r="P323" i="1"/>
  <c r="EU337" i="1"/>
  <c r="AZ26" i="1"/>
  <c r="F56" i="1"/>
  <c r="AZ307" i="1"/>
  <c r="V77" i="1"/>
  <c r="F179" i="1"/>
  <c r="V307" i="1"/>
  <c r="AS18" i="1"/>
  <c r="F354" i="1"/>
  <c r="BA77" i="1"/>
  <c r="F176" i="1"/>
  <c r="BA307" i="1"/>
  <c r="AX77" i="1"/>
  <c r="F163" i="1"/>
  <c r="FS225" i="1"/>
  <c r="EJ232" i="1"/>
  <c r="DI264" i="1"/>
  <c r="P289" i="1"/>
  <c r="CF81" i="1"/>
  <c r="AW126" i="1"/>
  <c r="DG264" i="1"/>
  <c r="P279" i="1"/>
  <c r="AW188" i="1"/>
  <c r="F199" i="1"/>
  <c r="DQ26" i="1"/>
  <c r="P72" i="1"/>
  <c r="DQ307" i="1"/>
  <c r="P199" i="1"/>
  <c r="EO188" i="1"/>
  <c r="P26" i="1"/>
  <c r="F48" i="1"/>
  <c r="P307" i="1"/>
  <c r="ES22" i="1"/>
  <c r="P327" i="1"/>
  <c r="ES337" i="1"/>
  <c r="EP307" i="1"/>
  <c r="ET22" i="1"/>
  <c r="P320" i="1"/>
  <c r="ET337" i="1"/>
  <c r="DK26" i="1"/>
  <c r="P60" i="1"/>
  <c r="DK307" i="1"/>
  <c r="R264" i="1"/>
  <c r="F291" i="1"/>
  <c r="DH225" i="1"/>
  <c r="P235" i="1"/>
  <c r="F303" i="1"/>
  <c r="X264" i="1"/>
  <c r="AX307" i="1"/>
  <c r="AB225" i="1"/>
  <c r="O232" i="1"/>
  <c r="BB22" i="1"/>
  <c r="F320" i="1"/>
  <c r="BB337" i="1"/>
  <c r="CD264" i="1"/>
  <c r="AU277" i="1"/>
  <c r="R26" i="1"/>
  <c r="F59" i="1"/>
  <c r="R307" i="1"/>
  <c r="FX26" i="1"/>
  <c r="EO45" i="1"/>
  <c r="DP26" i="1"/>
  <c r="P71" i="1"/>
  <c r="F285" i="1"/>
  <c r="AY264" i="1"/>
  <c r="Q77" i="1"/>
  <c r="F168" i="1"/>
  <c r="FS45" i="1"/>
  <c r="FZ81" i="1"/>
  <c r="EQ126" i="1"/>
  <c r="CA26" i="1"/>
  <c r="AR45" i="1"/>
  <c r="R188" i="1"/>
  <c r="F207" i="1"/>
  <c r="Y264" i="1"/>
  <c r="F304" i="1"/>
  <c r="DO307" i="1"/>
  <c r="CA188" i="1"/>
  <c r="AR193" i="1"/>
  <c r="EK18" i="1"/>
  <c r="P354" i="1"/>
  <c r="DH22" i="1" l="1"/>
  <c r="P310" i="1"/>
  <c r="DH337" i="1"/>
  <c r="DI22" i="1"/>
  <c r="P319" i="1"/>
  <c r="DI337" i="1"/>
  <c r="FS26" i="1"/>
  <c r="EJ45" i="1"/>
  <c r="AX22" i="1"/>
  <c r="F314" i="1"/>
  <c r="AX337" i="1"/>
  <c r="AV26" i="1"/>
  <c r="F50" i="1"/>
  <c r="EM225" i="1"/>
  <c r="P251" i="1"/>
  <c r="EM307" i="1"/>
  <c r="EN26" i="1"/>
  <c r="P50" i="1"/>
  <c r="EN307" i="1"/>
  <c r="AR188" i="1"/>
  <c r="F221" i="1"/>
  <c r="AU264" i="1"/>
  <c r="F296" i="1"/>
  <c r="EP22" i="1"/>
  <c r="P314" i="1"/>
  <c r="EP337" i="1"/>
  <c r="P22" i="1"/>
  <c r="F310" i="1"/>
  <c r="P337" i="1"/>
  <c r="AW81" i="1"/>
  <c r="AW156" i="1"/>
  <c r="AW307" i="1" s="1"/>
  <c r="F132" i="1"/>
  <c r="EJ225" i="1"/>
  <c r="P260" i="1"/>
  <c r="BA22" i="1"/>
  <c r="BA337" i="1"/>
  <c r="F327" i="1"/>
  <c r="AZ22" i="1"/>
  <c r="AZ337" i="1"/>
  <c r="F318" i="1"/>
  <c r="DJ77" i="1"/>
  <c r="P170" i="1"/>
  <c r="O188" i="1"/>
  <c r="F195" i="1"/>
  <c r="O26" i="1"/>
  <c r="F47" i="1"/>
  <c r="O307" i="1"/>
  <c r="EN81" i="1"/>
  <c r="P131" i="1"/>
  <c r="EN156" i="1"/>
  <c r="EQ26" i="1"/>
  <c r="P53" i="1"/>
  <c r="DN22" i="1"/>
  <c r="P330" i="1"/>
  <c r="DN337" i="1"/>
  <c r="EH18" i="1"/>
  <c r="P346" i="1"/>
  <c r="P368" i="1" s="1"/>
  <c r="P77" i="1"/>
  <c r="F159" i="1"/>
  <c r="AT26" i="1"/>
  <c r="F63" i="1"/>
  <c r="DL18" i="1"/>
  <c r="P358" i="1"/>
  <c r="F279" i="1"/>
  <c r="O264" i="1"/>
  <c r="FS81" i="1"/>
  <c r="EJ126" i="1"/>
  <c r="DG188" i="1"/>
  <c r="P195" i="1"/>
  <c r="W22" i="1"/>
  <c r="F331" i="1"/>
  <c r="W337" i="1"/>
  <c r="S77" i="1"/>
  <c r="F171" i="1"/>
  <c r="Q18" i="1"/>
  <c r="F349" i="1"/>
  <c r="BC18" i="1"/>
  <c r="F353" i="1"/>
  <c r="R77" i="1"/>
  <c r="F170" i="1"/>
  <c r="DM18" i="1"/>
  <c r="P359" i="1"/>
  <c r="P51" i="1"/>
  <c r="EO26" i="1"/>
  <c r="CC81" i="1"/>
  <c r="AT126" i="1"/>
  <c r="P221" i="1"/>
  <c r="EJ188" i="1"/>
  <c r="DJ22" i="1"/>
  <c r="DJ337" i="1"/>
  <c r="P321" i="1"/>
  <c r="EO225" i="1"/>
  <c r="P238" i="1"/>
  <c r="R22" i="1"/>
  <c r="R337" i="1"/>
  <c r="F321" i="1"/>
  <c r="ET18" i="1"/>
  <c r="P350" i="1"/>
  <c r="ES18" i="1"/>
  <c r="P357" i="1"/>
  <c r="X81" i="1"/>
  <c r="F152" i="1"/>
  <c r="X156" i="1"/>
  <c r="ER18" i="1"/>
  <c r="P348" i="1"/>
  <c r="FU81" i="1"/>
  <c r="EL126" i="1"/>
  <c r="EN225" i="1"/>
  <c r="P237" i="1"/>
  <c r="EQ225" i="1"/>
  <c r="P240" i="1"/>
  <c r="AY26" i="1"/>
  <c r="F53" i="1"/>
  <c r="AY307" i="1"/>
  <c r="AY81" i="1"/>
  <c r="F134" i="1"/>
  <c r="AY156" i="1"/>
  <c r="AR126" i="1"/>
  <c r="CA81" i="1"/>
  <c r="DQ77" i="1"/>
  <c r="P183" i="1"/>
  <c r="AR225" i="1"/>
  <c r="F260" i="1"/>
  <c r="O81" i="1"/>
  <c r="O156" i="1"/>
  <c r="F128" i="1"/>
  <c r="AR26" i="1"/>
  <c r="F73" i="1"/>
  <c r="EU18" i="1"/>
  <c r="P353" i="1"/>
  <c r="DG81" i="1"/>
  <c r="DG156" i="1"/>
  <c r="P128" i="1"/>
  <c r="DG225" i="1"/>
  <c r="P234" i="1"/>
  <c r="S22" i="1"/>
  <c r="F322" i="1"/>
  <c r="Y16" i="2" s="1"/>
  <c r="Y18" i="2" s="1"/>
  <c r="S337" i="1"/>
  <c r="F51" i="1"/>
  <c r="AW26" i="1"/>
  <c r="EQ81" i="1"/>
  <c r="EQ156" i="1"/>
  <c r="EQ307" i="1" s="1"/>
  <c r="P134" i="1"/>
  <c r="O225" i="1"/>
  <c r="F234" i="1"/>
  <c r="DQ22" i="1"/>
  <c r="P334" i="1"/>
  <c r="DQ337" i="1"/>
  <c r="V22" i="1"/>
  <c r="F330" i="1"/>
  <c r="V337" i="1"/>
  <c r="DO22" i="1"/>
  <c r="DO337" i="1"/>
  <c r="P331" i="1"/>
  <c r="BB18" i="1"/>
  <c r="F350" i="1"/>
  <c r="DK22" i="1"/>
  <c r="P322" i="1"/>
  <c r="J16" i="2" s="1"/>
  <c r="J18" i="2" s="1"/>
  <c r="DK337" i="1"/>
  <c r="DH77" i="1"/>
  <c r="P159" i="1"/>
  <c r="Y81" i="1"/>
  <c r="F153" i="1"/>
  <c r="Y156" i="1"/>
  <c r="DG26" i="1"/>
  <c r="P47" i="1"/>
  <c r="DG307" i="1"/>
  <c r="DP81" i="1"/>
  <c r="DP156" i="1"/>
  <c r="P152" i="1"/>
  <c r="F305" i="1"/>
  <c r="F369" i="1" s="1"/>
  <c r="AR264" i="1"/>
  <c r="AP18" i="1"/>
  <c r="F346" i="1"/>
  <c r="F368" i="1" s="1"/>
  <c r="U18" i="1"/>
  <c r="F359" i="1"/>
  <c r="DI77" i="1"/>
  <c r="P168" i="1"/>
  <c r="T22" i="1"/>
  <c r="F328" i="1"/>
  <c r="T337" i="1"/>
  <c r="EO81" i="1"/>
  <c r="P132" i="1"/>
  <c r="EO156" i="1"/>
  <c r="FU26" i="1"/>
  <c r="EL45" i="1"/>
  <c r="EI18" i="1"/>
  <c r="P347" i="1"/>
  <c r="AU225" i="1"/>
  <c r="F251" i="1"/>
  <c r="AU307" i="1"/>
  <c r="AQ18" i="1"/>
  <c r="F347" i="1"/>
  <c r="AV81" i="1"/>
  <c r="F131" i="1"/>
  <c r="AV156" i="1"/>
  <c r="AV307" i="1" s="1"/>
  <c r="EG18" i="1"/>
  <c r="P341" i="1"/>
  <c r="DK77" i="1"/>
  <c r="P171" i="1"/>
  <c r="AW22" i="1" l="1"/>
  <c r="AW337" i="1"/>
  <c r="F313" i="1"/>
  <c r="AV22" i="1"/>
  <c r="AV337" i="1"/>
  <c r="F312" i="1"/>
  <c r="EQ22" i="1"/>
  <c r="P315" i="1"/>
  <c r="EQ337" i="1"/>
  <c r="EO77" i="1"/>
  <c r="P162" i="1"/>
  <c r="AZ18" i="1"/>
  <c r="F348" i="1"/>
  <c r="AU22" i="1"/>
  <c r="F326" i="1"/>
  <c r="W16" i="2" s="1"/>
  <c r="W18" i="2" s="1"/>
  <c r="AU337" i="1"/>
  <c r="DK18" i="1"/>
  <c r="P352" i="1"/>
  <c r="DQ18" i="1"/>
  <c r="P364" i="1"/>
  <c r="EL81" i="1"/>
  <c r="EL156" i="1"/>
  <c r="P144" i="1"/>
  <c r="X77" i="1"/>
  <c r="F182" i="1"/>
  <c r="X307" i="1"/>
  <c r="R18" i="1"/>
  <c r="F351" i="1"/>
  <c r="W18" i="1"/>
  <c r="F361" i="1"/>
  <c r="EN77" i="1"/>
  <c r="P161" i="1"/>
  <c r="EP18" i="1"/>
  <c r="P344" i="1"/>
  <c r="AX18" i="1"/>
  <c r="F344" i="1"/>
  <c r="DH18" i="1"/>
  <c r="P340" i="1"/>
  <c r="Y77" i="1"/>
  <c r="F183" i="1"/>
  <c r="Y307" i="1"/>
  <c r="O22" i="1"/>
  <c r="F309" i="1"/>
  <c r="O337" i="1"/>
  <c r="EN22" i="1"/>
  <c r="P312" i="1"/>
  <c r="EN337" i="1"/>
  <c r="DG22" i="1"/>
  <c r="P309" i="1"/>
  <c r="DG337" i="1"/>
  <c r="EL26" i="1"/>
  <c r="P63" i="1"/>
  <c r="EL307" i="1"/>
  <c r="V18" i="1"/>
  <c r="F360" i="1"/>
  <c r="DG77" i="1"/>
  <c r="P158" i="1"/>
  <c r="AR81" i="1"/>
  <c r="F154" i="1"/>
  <c r="AR156" i="1"/>
  <c r="AY22" i="1"/>
  <c r="F315" i="1"/>
  <c r="AY337" i="1"/>
  <c r="DJ18" i="1"/>
  <c r="P351" i="1"/>
  <c r="AT81" i="1"/>
  <c r="AT156" i="1"/>
  <c r="F144" i="1"/>
  <c r="EJ81" i="1"/>
  <c r="EJ156" i="1"/>
  <c r="P154" i="1"/>
  <c r="P18" i="1"/>
  <c r="F340" i="1"/>
  <c r="DI18" i="1"/>
  <c r="P349" i="1"/>
  <c r="AV77" i="1"/>
  <c r="F161" i="1"/>
  <c r="S18" i="1"/>
  <c r="F352" i="1"/>
  <c r="EO307" i="1"/>
  <c r="AW77" i="1"/>
  <c r="F162" i="1"/>
  <c r="EJ26" i="1"/>
  <c r="P73" i="1"/>
  <c r="EJ307" i="1"/>
  <c r="T18" i="1"/>
  <c r="F358" i="1"/>
  <c r="DP77" i="1"/>
  <c r="P182" i="1"/>
  <c r="DP307" i="1"/>
  <c r="DO18" i="1"/>
  <c r="P361" i="1"/>
  <c r="EQ77" i="1"/>
  <c r="P164" i="1"/>
  <c r="O77" i="1"/>
  <c r="F158" i="1"/>
  <c r="AY77" i="1"/>
  <c r="F164" i="1"/>
  <c r="DN18" i="1"/>
  <c r="P360" i="1"/>
  <c r="BA18" i="1"/>
  <c r="F357" i="1"/>
  <c r="EM22" i="1"/>
  <c r="P326" i="1"/>
  <c r="H16" i="2" s="1"/>
  <c r="H18" i="2" s="1"/>
  <c r="EM337" i="1"/>
  <c r="AU18" i="1" l="1"/>
  <c r="F356" i="1"/>
  <c r="AT77" i="1"/>
  <c r="F174" i="1"/>
  <c r="AT307" i="1"/>
  <c r="AY18" i="1"/>
  <c r="F345" i="1"/>
  <c r="EN18" i="1"/>
  <c r="P342" i="1"/>
  <c r="AR77" i="1"/>
  <c r="F184" i="1"/>
  <c r="AR307" i="1"/>
  <c r="O18" i="1"/>
  <c r="F339" i="1"/>
  <c r="DP22" i="1"/>
  <c r="P333" i="1"/>
  <c r="DP337" i="1"/>
  <c r="EJ77" i="1"/>
  <c r="P184" i="1"/>
  <c r="DG18" i="1"/>
  <c r="P339" i="1"/>
  <c r="X22" i="1"/>
  <c r="F333" i="1"/>
  <c r="X337" i="1"/>
  <c r="EL77" i="1"/>
  <c r="P174" i="1"/>
  <c r="AW18" i="1"/>
  <c r="F343" i="1"/>
  <c r="EO22" i="1"/>
  <c r="EO337" i="1"/>
  <c r="P313" i="1"/>
  <c r="EM18" i="1"/>
  <c r="P356" i="1"/>
  <c r="EJ22" i="1"/>
  <c r="P335" i="1"/>
  <c r="EJ337" i="1"/>
  <c r="EL22" i="1"/>
  <c r="P325" i="1"/>
  <c r="F16" i="2" s="1"/>
  <c r="EL337" i="1"/>
  <c r="Y22" i="1"/>
  <c r="Y337" i="1"/>
  <c r="F334" i="1"/>
  <c r="EQ18" i="1"/>
  <c r="P345" i="1"/>
  <c r="AV18" i="1"/>
  <c r="F342" i="1"/>
  <c r="X18" i="1" l="1"/>
  <c r="F363" i="1"/>
  <c r="EL18" i="1"/>
  <c r="P355" i="1"/>
  <c r="P367" i="1" s="1"/>
  <c r="P366" i="1" s="1"/>
  <c r="EO18" i="1"/>
  <c r="P343" i="1"/>
  <c r="EJ18" i="1"/>
  <c r="P365" i="1"/>
  <c r="AR22" i="1"/>
  <c r="AR337" i="1"/>
  <c r="F335" i="1"/>
  <c r="F18" i="2"/>
  <c r="I16" i="2"/>
  <c r="I18" i="2" s="1"/>
  <c r="Y18" i="1"/>
  <c r="F364" i="1"/>
  <c r="DP18" i="1"/>
  <c r="P363" i="1"/>
  <c r="AT22" i="1"/>
  <c r="F325" i="1"/>
  <c r="U16" i="2" s="1"/>
  <c r="AT337" i="1"/>
  <c r="AT18" i="1" l="1"/>
  <c r="F355" i="1"/>
  <c r="F367" i="1" s="1"/>
  <c r="F366" i="1" s="1"/>
  <c r="AR18" i="1"/>
  <c r="F365" i="1"/>
  <c r="U18" i="2"/>
  <c r="X16" i="2"/>
  <c r="X18" i="2" s="1"/>
</calcChain>
</file>

<file path=xl/sharedStrings.xml><?xml version="1.0" encoding="utf-8"?>
<sst xmlns="http://schemas.openxmlformats.org/spreadsheetml/2006/main" count="5699" uniqueCount="333">
  <si>
    <t>Smeta.RU  (495) 974-1589</t>
  </si>
  <si>
    <t>_PS_</t>
  </si>
  <si>
    <t>Smeta.RU</t>
  </si>
  <si>
    <t/>
  </si>
  <si>
    <t>Замена 2-х  сбор н/н в ТП на 12-и местные</t>
  </si>
  <si>
    <t>МКС-997399/102/ЭОМ, МКС-911871/102/ЭОМ, МКС-985091/102/ЭОМ, И-18-00-162762/102/МС-ЭС1, И-16-00-990479/103/МС-ЭС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</si>
  <si>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</si>
  <si>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</si>
  <si>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</si>
  <si>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</si>
  <si>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</si>
  <si>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</si>
  <si>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</si>
  <si>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</si>
  <si>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</si>
  <si>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</si>
  <si>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</si>
  <si>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</si>
  <si>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4.8-238-4</t>
  </si>
  <si>
    <t>Демонтаж. Щиты и стеллажи с блоками резисторов (ящиками сопротивления) высотой свыше 1700 мм, щит заводского изготовления однорядный или двухрядный шкафного исполнения, глубина до 600 мм (2 шт. х1,4 м)</t>
  </si>
  <si>
    <t>1 м ширины по фронту</t>
  </si>
  <si>
    <t>ТСН-2001.4. Доп. 1-42. Сб. 8, т. 238, поз. 4</t>
  </si>
  <si>
    <t>Поправка: ТСН-2001.4. О.П. п.6.1.1.3  Наименование: Демонтаж оборудования, предназначенного в лом</t>
  </si>
  <si>
    <t>)*0</t>
  </si>
  <si>
    <t>)*0,3</t>
  </si>
  <si>
    <t>Монтаж оборудования</t>
  </si>
  <si>
    <t>ТСН-2001.4-8. 8-188...8-272</t>
  </si>
  <si>
    <t>ТСН-2001.4-8-18</t>
  </si>
  <si>
    <t>Поправка: ТСН-2001.4. О.П. п.6.1.1.3</t>
  </si>
  <si>
    <t>2</t>
  </si>
  <si>
    <t>4.8-213-31</t>
  </si>
  <si>
    <t>Демонтаж. Рубильники (выключатели, разъединители), рубильник на плите с приводом, устанавливаемый на металлическом основании, трехполюсный, на ток до 1600 А (вводной типа РЕ-19)</t>
  </si>
  <si>
    <t>1  ШТ.</t>
  </si>
  <si>
    <t>ТСН-2001.4. Доп. 1-42. Сб. 8, т. 213, поз. 31</t>
  </si>
  <si>
    <t>3</t>
  </si>
  <si>
    <t>Демонтаж. Рубильники (выключатели, разъединители), рубильник на плите с приводом, устанавливаемый на металлическом основании, трехполюсный, на ток до 1600 А (секционный типа РЕ-19)</t>
  </si>
  <si>
    <t>4</t>
  </si>
  <si>
    <t>4.8-47-2</t>
  </si>
  <si>
    <t>Демонтаж. Шины сборные - одна полоса в фазе, шина, сечение до 500 мм2  (перемычка от АВР КС типа ПДУ-8301 и 8302 до сборки 0,4 кВ)</t>
  </si>
  <si>
    <t>100 м</t>
  </si>
  <si>
    <t>ТСН-2001.4. Доп. 1-42. Сб. 8, т. 47, поз. 2</t>
  </si>
  <si>
    <t>ТСН-2001.4-8. 8-28...8-72</t>
  </si>
  <si>
    <t>ТСН-2001.4-8-2</t>
  </si>
  <si>
    <t>5</t>
  </si>
  <si>
    <t>4.8-187-7</t>
  </si>
  <si>
    <t>Демонтаж. Проводник заземляющий открыто по строительным основаниям из полосовой стали, сечением 160 мм2 (луч А и Б)</t>
  </si>
  <si>
    <t>ТСН-2001.4. Доп. 1-42. Сб. 8, т. 187, поз. 7</t>
  </si>
  <si>
    <t>ТСН-2001.4-8. 8-185...8-187</t>
  </si>
  <si>
    <t>ТСН-2001.4-8-17</t>
  </si>
  <si>
    <t>6</t>
  </si>
  <si>
    <t>4.8-78-2</t>
  </si>
  <si>
    <t>Демонтаж. Кабели до 35 кВ, прокладываемые с креплением накладными скобами, кабель, масса 1 м, до 1 кг (Кабель  АВВГ 4х16, Луч А и Б)</t>
  </si>
  <si>
    <t>100 М КАБЕЛЯ</t>
  </si>
  <si>
    <t>ТСН-2001.4. Доп. 1-42. Сб. 8, т. 78, поз. 2</t>
  </si>
  <si>
    <t>ТСН-2001.4-8. 8-73...8-80</t>
  </si>
  <si>
    <t>ТСН-2001.4-8-3</t>
  </si>
  <si>
    <t>7</t>
  </si>
  <si>
    <t>Демонтаж. Кабели до 35 кВ, прокладываемые с креплением накладными скобами, кабель, масса 1 м, до 1 кг (кабель ВВБШВ 3х16)</t>
  </si>
  <si>
    <t>8</t>
  </si>
  <si>
    <t>4.8-187-10</t>
  </si>
  <si>
    <t>Проводник заземляющий из медного изолированного провода сечением 25 мм2 открыто по строительным основаниям (МГ-1х50)</t>
  </si>
  <si>
    <t>ТСН-2001.4. Доп. 1-42. Сб. 8, т. 187, поз. 10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</si>
  <si>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</si>
  <si>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</si>
  <si>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</si>
  <si>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</si>
  <si>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</si>
  <si>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</si>
  <si>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</si>
  <si>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</si>
  <si>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</si>
  <si>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</si>
  <si>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</si>
  <si>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</si>
  <si>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</si>
  <si>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</si>
  <si>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</si>
  <si>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</si>
  <si>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</si>
  <si>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</si>
  <si>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</si>
  <si>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</si>
  <si>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</si>
  <si>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</si>
  <si>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</si>
  <si>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</si>
  <si>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</si>
  <si>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</si>
  <si>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</si>
  <si>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</si>
  <si>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</si>
  <si>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</si>
  <si>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</si>
  <si>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</si>
  <si>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</si>
  <si>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</si>
  <si>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</si>
  <si>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</si>
  <si>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</si>
  <si>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</si>
  <si>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</si>
  <si>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</si>
  <si>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</si>
  <si>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</si>
  <si>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</si>
  <si>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</si>
  <si>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</si>
  <si>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</si>
  <si>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</si>
  <si>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</si>
  <si>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</si>
  <si>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</si>
  <si>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</si>
  <si>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</si>
  <si>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</si>
  <si>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</si>
  <si>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и монтажные работы</t>
  </si>
  <si>
    <t>Новый подраздел</t>
  </si>
  <si>
    <t>Монтаж сборок н/н</t>
  </si>
  <si>
    <t>28</t>
  </si>
  <si>
    <t>Щиты и стеллажи с блоками резисторов (ящиками сопротивления) высотой свыше 1700 мм, щит заводского изготовления однорядный или двухрядный шкафного исполнения, глубина до 600 мм (2 шт)</t>
  </si>
  <si>
    <t>29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</si>
  <si>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</si>
  <si>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</si>
  <si>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</si>
  <si>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</si>
  <si>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</si>
  <si>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29,1</t>
  </si>
  <si>
    <t>1.1-1-4342</t>
  </si>
  <si>
    <t>Короб электротехнический из ПВХ, для прокладки кабелей, с крышкой и направляющими для разделителей, сечение 60х40 мм</t>
  </si>
  <si>
    <t>м</t>
  </si>
  <si>
    <t>ТСН-2001.1 Доп. 54, Р. 1, о. 1, поз. 4342</t>
  </si>
  <si>
    <t>30</t>
  </si>
  <si>
    <t>4.8-78-4</t>
  </si>
  <si>
    <t>Кабели до 35 кВ, прокладываемые с креплением накладными скобами, кабель, масса 1 м, до 3 кг (кабель ВВГнг-LS сеч. 1х240 мм, от ПДУ-8302 до ЩРНВ, луч А)</t>
  </si>
  <si>
    <t>ТСН-2001.4. Доп. 1-42. Сб. 8, т. 78, поз. 4</t>
  </si>
  <si>
    <t>31</t>
  </si>
  <si>
    <t>Кабели до 35 кВ, прокладываемые с креплением накладными скобами, кабель, масса 1 м, до 3 кг (кабель ВВГнг-LS сеч. 1х240 мм, от ПДУ-8302 до ЩРНВ, луч Б)</t>
  </si>
  <si>
    <t>32</t>
  </si>
  <si>
    <t>Кабели до 35 кВ, прокладываемые с креплением накладными скобами, кабель, масса 1 м, до 3 кг (кабель ВВГнг-LS сеч. 1х240 мм, от ТМ-630 кВА до ЩРНВ, луч Б)</t>
  </si>
  <si>
    <t>33</t>
  </si>
  <si>
    <t>34</t>
  </si>
  <si>
    <t>Кабели до 35 кВ, прокладываемые с креплением накладными скобами, кабель, масса 1 м, до 3 кг (кабель ВВГнг-LS сеч. 1х240 мм, от ЩРНВ луч А до ЩРНВ луч Б (фаза))</t>
  </si>
  <si>
    <t>35</t>
  </si>
  <si>
    <t>Кабели до 35 кВ, прокладываемые с креплением накладными скобами, кабель, масса 1 м, до 3 кг (кабель ВВГнг-LS сеч. 1х240 мм, от ЩРНВ луч А до ЩРНВ луч Б (ноль))</t>
  </si>
  <si>
    <t>36</t>
  </si>
  <si>
    <t>4.8-162-2</t>
  </si>
  <si>
    <t>Провода и кабели в коробах, провод, сечением до 35 мм2 (кабель ( ВВГнг-LS сеч. 4х16 мм от ЩРНВ луч А  до ЯСН луч А)</t>
  </si>
  <si>
    <t>ТСН-2001.4. Доп. 1-42. Сб. 8, т. 162, поз. 2</t>
  </si>
  <si>
    <t>ТСН-2001.4-8. 8-155...8-184</t>
  </si>
  <si>
    <t>ТСН-2001.4-8-16</t>
  </si>
  <si>
    <t>37</t>
  </si>
  <si>
    <t>Провода и кабели в коробах, провод, сечением до 35 мм2 кабель ( ВВГнг-LS сеч. 4х16 мм от ЩРНВ луч А  до ЯСН луч Б)</t>
  </si>
  <si>
    <t>38</t>
  </si>
  <si>
    <t>Провода и кабели в коробах, провод, сечением до 35 мм2 кабель ( ВВГнг-LS сеч. 4х16 мм от ЩРНВ луч Б  до ЯСН луч Б)</t>
  </si>
  <si>
    <t>39</t>
  </si>
  <si>
    <t>Провода и кабели в коробах, провод, сечением до 35 мм2 кабель ( ВВГнг-LS сеч. 4х16 мм от ЩРНВ луч Б  до ЯСН луч А)</t>
  </si>
  <si>
    <t>40</t>
  </si>
  <si>
    <t>1.23-8-563</t>
  </si>
  <si>
    <t>Кабели силовые с медными жилами, напряжение 1000 В, марка ВВГнг(А)-LS, число жил и сечение 1х240 мм2</t>
  </si>
  <si>
    <t>км</t>
  </si>
  <si>
    <t>ТСН-2001.1 Доп. 46, Р. 23, о. 8, поз. 563</t>
  </si>
  <si>
    <t>Материалы монтажные</t>
  </si>
  <si>
    <t>ТСН-2001.1 Материалы монтажные</t>
  </si>
  <si>
    <t>ТСН-2001.1-2</t>
  </si>
  <si>
    <t>41</t>
  </si>
  <si>
    <t>1.23-8-206</t>
  </si>
  <si>
    <t>Кабели силовые с медными жилами, напряжение 660 В, марка ВВГнг(А), число жил и сечение 4х16 мм2</t>
  </si>
  <si>
    <t>ТСН-2001.1 Доп. 46, Р. 23, о. 8, поз. 206</t>
  </si>
  <si>
    <t>42</t>
  </si>
  <si>
    <t>4.8-76-7</t>
  </si>
  <si>
    <t>Присоединение к зажимам жил проводов или кабелей, провод или кабель, сечение до 240 мм2</t>
  </si>
  <si>
    <t>100 шт.</t>
  </si>
  <si>
    <t>ТСН-2001.4. Доп. 1-42. Сб. 8, т. 76, поз. 7</t>
  </si>
  <si>
    <t>43</t>
  </si>
  <si>
    <t>1.21-5-746</t>
  </si>
  <si>
    <t>Наконечники кабельные медные под опрессовку луженые, тип 240-16-24-М УХЛ3</t>
  </si>
  <si>
    <t>шт.</t>
  </si>
  <si>
    <t>ТСН-2001.1. Доп. 1-42. Р. 21, о. 5, поз. 746</t>
  </si>
  <si>
    <t>44</t>
  </si>
  <si>
    <t>4.8-76-3</t>
  </si>
  <si>
    <t>Присоединение к зажимам жил проводов или кабелей, провод или кабель, сечение до 16 мм2</t>
  </si>
  <si>
    <t>ТСН-2001.4. Доп. 1-42. Сб. 8, т. 76, поз. 3</t>
  </si>
  <si>
    <t>45</t>
  </si>
  <si>
    <t>46</t>
  </si>
  <si>
    <t>Проводник заземляющий из медного изолированного провода сечением 25 мм2 открыто по строительным основаниям</t>
  </si>
  <si>
    <t>47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</si>
  <si>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</si>
  <si>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</si>
  <si>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</si>
  <si>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Оборудование</t>
  </si>
  <si>
    <t>73</t>
  </si>
  <si>
    <t>Данные поставщика</t>
  </si>
  <si>
    <t>Распределительное устройство 0,4 кВ ШНН-12-2000(1250)</t>
  </si>
  <si>
    <t>К-Т</t>
  </si>
  <si>
    <t>Сметная стоимость оборудования</t>
  </si>
  <si>
    <t>ТСН-2001.13-1.</t>
  </si>
  <si>
    <t>ТСН-2001.13-1-1</t>
  </si>
  <si>
    <t>[1 096 300 / 1,2 /  4,33] +  3% Трансп +  1,2% Заг.скл</t>
  </si>
  <si>
    <t>1,2</t>
  </si>
  <si>
    <t>Транспортные расходы</t>
  </si>
  <si>
    <t>74</t>
  </si>
  <si>
    <t>15.2-32-7</t>
  </si>
  <si>
    <t>Перевозка грунтов дисперсных связных на расстояние до 32 км автосамосвалами грузоподъемностью до 10 т</t>
  </si>
  <si>
    <t>т</t>
  </si>
  <si>
    <t>ТСН-2001.15 Доп. 54, Сб. 2, т. 32, поз. 7</t>
  </si>
  <si>
    <t>Транспортные затраты</t>
  </si>
  <si>
    <t>ТСН-2001.15-1. Перевозка грунта</t>
  </si>
  <si>
    <t>ТСН-2001.15-1-3</t>
  </si>
  <si>
    <t>75</t>
  </si>
  <si>
    <t>15.2-32-10</t>
  </si>
  <si>
    <t>Перевозка строительного мусора на расстояние до 32 км автосамосвалами грузоподъемностью до 10 т (Транспортировка демонтированного оборудования  в 1 РЭР МКС)</t>
  </si>
  <si>
    <t>ТСН-2001.15 Доп. 54, Сб. 2, т. 32, поз. 10</t>
  </si>
  <si>
    <t>ТСН-2001.15-1. Перевозка строительного мусора</t>
  </si>
  <si>
    <t>ТСН-2001.15-1-5</t>
  </si>
  <si>
    <t>Пусконаладочные работы</t>
  </si>
  <si>
    <t>95</t>
  </si>
  <si>
    <t>5.1-23-1</t>
  </si>
  <si>
    <t>Разъединитель трехполюсный напряжением до 20 кВ</t>
  </si>
  <si>
    <t>ТСН-2001.5. Доп. 1-42. Сб. 1, т. 23, поз. 1</t>
  </si>
  <si>
    <t>)*0,8</t>
  </si>
  <si>
    <t>ТСН-2001.5-1. 1-1...1-189</t>
  </si>
  <si>
    <t>ТСН-2001.5-1-1</t>
  </si>
  <si>
    <t>Поправка: ТСН-2001.5. р2. п.2.5</t>
  </si>
  <si>
    <t>96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</si>
  <si>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</si>
  <si>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</si>
  <si>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</si>
  <si>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97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</si>
  <si>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</si>
  <si>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</si>
  <si>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</si>
  <si>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</si>
  <si>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98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</si>
  <si>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</si>
  <si>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</si>
  <si>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</si>
  <si>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</si>
  <si>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99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</si>
  <si>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</si>
  <si>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</si>
  <si>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</si>
  <si>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</si>
  <si>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</si>
  <si>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</si>
  <si>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</si>
  <si>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</si>
  <si>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</si>
  <si>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</si>
  <si>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</si>
  <si>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Проч</t>
  </si>
  <si>
    <t>Текущий уровень цен</t>
  </si>
  <si>
    <t>Сборник индексов</t>
  </si>
  <si>
    <t>Коэффициенты к ТСН-2001 МГЭ</t>
  </si>
  <si>
    <t>184</t>
  </si>
  <si>
    <t>Базовый уровень цен</t>
  </si>
  <si>
    <t>_OBSM_</t>
  </si>
  <si>
    <t>9999990008</t>
  </si>
  <si>
    <t>Трудозатраты рабочих</t>
  </si>
  <si>
    <t>чел.-ч.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</si>
  <si>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</si>
  <si>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</si>
  <si>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</si>
  <si>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маш.-ч.</t>
  </si>
  <si>
    <t>2.1-18-41</t>
  </si>
  <si>
    <t>ТСН-2001.2. Доп. 43, п. 1-18-41 (184061)</t>
  </si>
  <si>
    <t>Автомобили-самосвалы для перевозки строительного мусора, грузоподъемность до 8 т</t>
  </si>
  <si>
    <t>5772110000</t>
  </si>
  <si>
    <t>Короба с направляющими</t>
  </si>
  <si>
    <t>Перегородки разделительные</t>
  </si>
  <si>
    <t>Заглушки</t>
  </si>
  <si>
    <t>Накладки стыковые</t>
  </si>
  <si>
    <t>Углы наружные</t>
  </si>
  <si>
    <t>Углы плоские</t>
  </si>
  <si>
    <t>Углы внутренние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</si>
  <si>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</si>
  <si>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</si>
  <si>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</si>
  <si>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</si>
  <si>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</si>
  <si>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</si>
  <si>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</si>
  <si>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</si>
  <si>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</si>
  <si>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</si>
  <si>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</si>
  <si>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</si>
  <si>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</si>
  <si>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</si>
  <si>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</si>
  <si>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</si>
  <si>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</si>
  <si>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</si>
  <si>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</si>
  <si>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</si>
  <si>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</si>
  <si>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</si>
  <si>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</si>
  <si>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</si>
  <si>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</si>
  <si>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</si>
  <si>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</si>
  <si>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</si>
  <si>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</si>
  <si>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4.8-238-4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</si>
  <si>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</si>
  <si>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</si>
  <si>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</si>
  <si>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</si>
  <si>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</si>
  <si>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</si>
  <si>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</si>
  <si>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</si>
  <si>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</si>
  <si>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</si>
  <si>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4.8-213-31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</si>
  <si>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4.8-47-2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</si>
  <si>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</si>
  <si>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4.8-78-2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</si>
  <si>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</si>
  <si>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t xml:space="preserve">   Итого по ТСН-2001.16</t>
  </si>
  <si>
    <t xml:space="preserve">   Итого возвратных сумм</t>
  </si>
  <si>
    <t>МР</t>
  </si>
  <si>
    <r>
      <t>ОБОРУДОВАНИЕ:
Распределительное устройство 0,4 кВ ШНН-12-2000(1250)</t>
    </r>
    <r>
      <rPr>
        <i/>
        <sz val="10"/>
        <color rgb="FF821E82"/>
        <rFont val="Arial"/>
        <family val="2"/>
        <charset val="204"/>
      </rPr>
      <t xml:space="preserve">
219 926,73 = [1 096 300 / 1,2 /  4,33] +  3% Трансп +  1,2% Заг.скл</t>
    </r>
  </si>
  <si>
    <r>
      <t>5.1-23-1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</si>
  <si>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5.1-20-4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</si>
  <si>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5.1-158-1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</si>
  <si>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5.1-162-1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</si>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</sst>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8" fillId="0" borderId="6" xfId="0" applyFont="1" applyBorder="1"/>
    <xf numFmtId="164" fontId="18" fillId="0" borderId="6" xfId="0" applyNumberFormat="1" applyFont="1" applyBorder="1" applyAlignment="1">
      <alignment horizontal="right"/>
    </xf>
    <xf numFmtId="0" fontId="11" fillId="0" borderId="0" xfId="0" applyFont="1" applyAlignment="1">
      <alignment vertical="top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13" fillId="0" borderId="0" xfId="0" quotePrefix="1" applyFont="1" applyAlignment="1">
      <alignment horizontal="right" wrapText="1"/>
    </xf>
    <xf numFmtId="0" fontId="21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right" wrapText="1"/>
    </xf>
    <xf numFmtId="0" fontId="21" fillId="0" borderId="5" xfId="0" applyFont="1" applyBorder="1" applyAlignment="1">
      <alignment horizontal="right"/>
    </xf>
    <xf numFmtId="164" fontId="21" fillId="0" borderId="5" xfId="0" applyNumberFormat="1" applyFont="1" applyBorder="1" applyAlignment="1">
      <alignment horizontal="right"/>
    </xf>
    <xf numFmtId="0" fontId="21" fillId="0" borderId="5" xfId="0" applyFont="1" applyBorder="1" applyAlignment="1">
      <alignment horizontal="right" wrapText="1"/>
    </xf>
    <xf numFmtId="0" fontId="24" fillId="0" borderId="6" xfId="0" applyFont="1" applyBorder="1"/>
    <xf numFmtId="0" fontId="25" fillId="0" borderId="6" xfId="0" applyFont="1" applyBorder="1"/>
    <xf numFmtId="164" fontId="25" fillId="0" borderId="6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4"/>
  <sheetViews>
    <sheetView tabSelected="1" topLeftCell="A371" zoomScaleNormal="100" workbookViewId="0">
      <selection activeCell="J350" sqref="J350:K35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2" t="s">
        <v>278</v>
      </c>
      <c r="K2" s="22"/>
    </row>
    <row r="3" spans="1:11" ht="16.5" x14ac:dyDescent="0.25">
      <c r="A3" s="14"/>
      <c r="B3" s="15" t="s">
        <v>276</v>
      </c>
      <c r="C3" s="15"/>
      <c r="D3" s="15"/>
      <c r="E3" s="15"/>
      <c r="F3" s="13"/>
      <c r="G3" s="15" t="s">
        <v>277</v>
      </c>
      <c r="H3" s="15"/>
      <c r="I3" s="15"/>
      <c r="J3" s="15"/>
      <c r="K3" s="15"/>
    </row>
    <row r="4" spans="1:11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7"/>
      <c r="B5" s="17"/>
      <c r="C5" s="18"/>
      <c r="D5" s="18"/>
      <c r="E5" s="18"/>
      <c r="F5" s="13"/>
      <c r="G5" s="19"/>
      <c r="H5" s="18"/>
      <c r="I5" s="18"/>
      <c r="J5" s="18"/>
      <c r="K5" s="19"/>
    </row>
    <row r="6" spans="1:11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20"/>
      <c r="B7" s="21" t="s">
        <v>279</v>
      </c>
      <c r="C7" s="21"/>
      <c r="D7" s="21"/>
      <c r="E7" s="21"/>
      <c r="F7" s="13"/>
      <c r="G7" s="21" t="s">
        <v>279</v>
      </c>
      <c r="H7" s="21"/>
      <c r="I7" s="21"/>
      <c r="J7" s="21"/>
      <c r="K7" s="21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3" t="str">
        <f>IF(Source!G12&lt;&gt;"Новый объект", Source!G12, "")</f>
        <v>Замена 2-х  сбор н/н в ТП на 12-и местные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">
      <c r="A11" s="24" t="s">
        <v>280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23" t="str">
        <f>CONCATENATE( "ЛОКАЛЬНАЯ СМЕТА № ",IF(Source!F12&lt;&gt;"Новый объект", Source!F12, ""))</f>
        <v>ЛОКАЛЬНАЯ СМЕТА № 34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x14ac:dyDescent="0.2">
      <c r="A16" s="27" t="s">
        <v>281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37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37" ht="28.5" x14ac:dyDescent="0.2">
      <c r="A18" s="29" t="str">
        <f>CONCATENATE( "Основание: чертежи № ", Source!J12)</f>
        <v>Основание: чертежи № МКС-997399/102/ЭОМ, МКС-911871/102/ЭОМ, МКС-985091/102/ЭОМ, И-18-00-162762/102/МС-ЭС1, И-16-00-990479/103/МС-ЭС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AK18" s="40" t="str">
        <f>CONCATENATE( "Основание: чертежи № ", Source!J12)</f>
        <v>Основание: чертежи № МКС-997399/102/ЭОМ, МКС-911871/102/ЭОМ, МКС-985091/102/ЭОМ, И-18-00-162762/102/МС-ЭС1, И-16-00-990479/103/МС-ЭС</v>
      </c>
    </row>
    <row r="19" spans="1:37" ht="14.2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37" ht="71.25" x14ac:dyDescent="0.2">
      <c r="A20" s="13"/>
      <c r="B20" s="13"/>
      <c r="C20" s="13"/>
      <c r="D20" s="13"/>
      <c r="E20" s="13"/>
      <c r="F20" s="13"/>
      <c r="G20" s="13"/>
      <c r="H20" s="13"/>
      <c r="I20" s="31" t="s">
        <v>282</v>
      </c>
      <c r="J20" s="31" t="s">
        <v>283</v>
      </c>
      <c r="K20" s="13"/>
    </row>
    <row r="21" spans="1:37" ht="15" x14ac:dyDescent="0.25">
      <c r="A21" s="13"/>
      <c r="B21" s="13"/>
      <c r="C21" s="13"/>
      <c r="D21" s="13"/>
      <c r="E21" s="32" t="s">
        <v>284</v>
      </c>
      <c r="F21" s="32"/>
      <c r="G21" s="32"/>
      <c r="H21" s="32"/>
      <c r="I21" s="33">
        <f>SUM(O1:O397)/1000</f>
        <v>268.5746200000001</v>
      </c>
      <c r="J21" s="33">
        <f>(Source!P366/1000)</f>
        <v>1620.11996</v>
      </c>
      <c r="K21" s="34" t="s">
        <v>329</v>
      </c>
    </row>
    <row r="22" spans="1:37" ht="14.25" x14ac:dyDescent="0.2">
      <c r="A22" s="13"/>
      <c r="B22" s="13"/>
      <c r="C22" s="13"/>
      <c r="D22" s="13"/>
      <c r="E22" s="16" t="s">
        <v>285</v>
      </c>
      <c r="F22" s="16"/>
      <c r="G22" s="16"/>
      <c r="H22" s="16"/>
      <c r="I22" s="35">
        <f>SUM(X1:X397)/1000</f>
        <v>0</v>
      </c>
      <c r="J22" s="35">
        <f>(Source!P354)/1000</f>
        <v>0</v>
      </c>
      <c r="K22" s="13" t="s">
        <v>329</v>
      </c>
    </row>
    <row r="23" spans="1:37" ht="14.25" x14ac:dyDescent="0.2">
      <c r="A23" s="13"/>
      <c r="B23" s="13"/>
      <c r="C23" s="13"/>
      <c r="D23" s="13"/>
      <c r="E23" s="16" t="s">
        <v>286</v>
      </c>
      <c r="F23" s="16"/>
      <c r="G23" s="16"/>
      <c r="H23" s="16"/>
      <c r="I23" s="35">
        <f>SUM(Y1:Y397)/1000</f>
        <v>46.708219999999997</v>
      </c>
      <c r="J23" s="35">
        <f>(Source!P355)/1000</f>
        <v>451.24937</v>
      </c>
      <c r="K23" s="13" t="s">
        <v>329</v>
      </c>
    </row>
    <row r="24" spans="1:37" ht="14.25" x14ac:dyDescent="0.2">
      <c r="A24" s="13"/>
      <c r="B24" s="13"/>
      <c r="C24" s="13"/>
      <c r="D24" s="13"/>
      <c r="E24" s="16" t="s">
        <v>190</v>
      </c>
      <c r="F24" s="16"/>
      <c r="G24" s="16"/>
      <c r="H24" s="16"/>
      <c r="I24" s="35">
        <f>SUM(Z1:Z397)/1000</f>
        <v>219.92673000000002</v>
      </c>
      <c r="J24" s="35">
        <f>(Source!P346)/1000</f>
        <v>1130.4233899999999</v>
      </c>
      <c r="K24" s="13" t="s">
        <v>329</v>
      </c>
    </row>
    <row r="25" spans="1:37" ht="14.25" x14ac:dyDescent="0.2">
      <c r="A25" s="13"/>
      <c r="B25" s="13"/>
      <c r="C25" s="13"/>
      <c r="D25" s="13"/>
      <c r="E25" s="16" t="s">
        <v>287</v>
      </c>
      <c r="F25" s="16"/>
      <c r="G25" s="16"/>
      <c r="H25" s="16"/>
      <c r="I25" s="35">
        <f>SUM(AA1:AA397)/1000</f>
        <v>1.9396699999999998</v>
      </c>
      <c r="J25" s="35">
        <f>(Source!P369+Source!P357)/1000</f>
        <v>38.447199999999995</v>
      </c>
      <c r="K25" s="13" t="s">
        <v>329</v>
      </c>
    </row>
    <row r="26" spans="1:37" ht="14.25" x14ac:dyDescent="0.2">
      <c r="A26" s="13"/>
      <c r="B26" s="13"/>
      <c r="C26" s="13"/>
      <c r="D26" s="13"/>
      <c r="E26" s="16" t="s">
        <v>288</v>
      </c>
      <c r="F26" s="16"/>
      <c r="G26" s="16"/>
      <c r="H26" s="16"/>
      <c r="I26" s="35">
        <f>SUM(W1:W397)/1000</f>
        <v>2.5830500000000001</v>
      </c>
      <c r="J26" s="35">
        <f>((Source!P352 + Source!P351)/1000)</f>
        <v>67.314279999999997</v>
      </c>
      <c r="K26" s="13" t="s">
        <v>329</v>
      </c>
    </row>
    <row r="27" spans="1:37" ht="14.25" x14ac:dyDescent="0.2">
      <c r="A27" s="13"/>
      <c r="B27" s="13"/>
      <c r="C27" s="13"/>
      <c r="D27" s="13"/>
      <c r="E27" s="16" t="s">
        <v>289</v>
      </c>
      <c r="F27" s="16"/>
      <c r="G27" s="16"/>
      <c r="H27" s="16"/>
      <c r="I27" s="35">
        <f>SUM(AB1:AB397)</f>
        <v>153.00430522000008</v>
      </c>
      <c r="J27" s="35"/>
      <c r="K27" s="13" t="s">
        <v>259</v>
      </c>
    </row>
    <row r="28" spans="1:37" ht="14.25" hidden="1" x14ac:dyDescent="0.2">
      <c r="A28" s="13"/>
      <c r="B28" s="13"/>
      <c r="C28" s="13"/>
      <c r="D28" s="13"/>
      <c r="E28" s="36" t="s">
        <v>290</v>
      </c>
      <c r="F28" s="36"/>
      <c r="G28" s="36"/>
      <c r="H28" s="36"/>
      <c r="I28" s="35"/>
      <c r="J28" s="35"/>
      <c r="K28" s="13"/>
    </row>
    <row r="29" spans="1:37" ht="14.25" hidden="1" x14ac:dyDescent="0.2">
      <c r="A29" s="13"/>
      <c r="B29" s="13"/>
      <c r="C29" s="13"/>
      <c r="D29" s="13"/>
      <c r="E29" s="37" t="s">
        <v>101</v>
      </c>
      <c r="F29" s="37"/>
      <c r="G29" s="37"/>
      <c r="H29" s="37"/>
      <c r="I29" s="35">
        <f>SUM(AE1:AE397)/1000</f>
        <v>0</v>
      </c>
      <c r="J29" s="35">
        <f>SUM(AF1:AF397)/1000</f>
        <v>0</v>
      </c>
      <c r="K29" s="13" t="s">
        <v>329</v>
      </c>
    </row>
    <row r="30" spans="1:37" ht="14.25" x14ac:dyDescent="0.2">
      <c r="A30" s="13"/>
      <c r="B30" s="13"/>
      <c r="C30" s="13"/>
      <c r="D30" s="13"/>
      <c r="E30" s="13"/>
      <c r="F30" s="19"/>
      <c r="G30" s="19"/>
      <c r="H30" s="19"/>
      <c r="I30" s="35"/>
      <c r="J30" s="35"/>
      <c r="K30" s="13"/>
    </row>
    <row r="31" spans="1:37" ht="14.25" x14ac:dyDescent="0.2">
      <c r="A31" s="13" t="s">
        <v>302</v>
      </c>
      <c r="B31" s="13"/>
      <c r="C31" s="13"/>
      <c r="D31" s="13"/>
      <c r="E31" s="13"/>
      <c r="F31" s="19"/>
      <c r="G31" s="19"/>
      <c r="H31" s="19"/>
      <c r="I31" s="35"/>
      <c r="J31" s="35"/>
      <c r="K31" s="13"/>
    </row>
    <row r="32" spans="1:37" ht="14.25" x14ac:dyDescent="0.2">
      <c r="A32" s="29" t="s">
        <v>303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AK32" s="40" t="s">
        <v>303</v>
      </c>
    </row>
    <row r="33" spans="1:28" ht="114" x14ac:dyDescent="0.2">
      <c r="A33" s="38" t="s">
        <v>291</v>
      </c>
      <c r="B33" s="38" t="s">
        <v>292</v>
      </c>
      <c r="C33" s="38" t="s">
        <v>293</v>
      </c>
      <c r="D33" s="38" t="s">
        <v>294</v>
      </c>
      <c r="E33" s="38" t="s">
        <v>295</v>
      </c>
      <c r="F33" s="38" t="s">
        <v>296</v>
      </c>
      <c r="G33" s="39" t="s">
        <v>297</v>
      </c>
      <c r="H33" s="39" t="s">
        <v>298</v>
      </c>
      <c r="I33" s="38" t="s">
        <v>299</v>
      </c>
      <c r="J33" s="38" t="s">
        <v>300</v>
      </c>
      <c r="K33" s="38" t="s">
        <v>301</v>
      </c>
    </row>
    <row r="34" spans="1:28" ht="14.25" x14ac:dyDescent="0.2">
      <c r="A34" s="38">
        <v>1</v>
      </c>
      <c r="B34" s="38">
        <v>2</v>
      </c>
      <c r="C34" s="38">
        <v>3</v>
      </c>
      <c r="D34" s="38">
        <v>4</v>
      </c>
      <c r="E34" s="38">
        <v>5</v>
      </c>
      <c r="F34" s="38">
        <v>6</v>
      </c>
      <c r="G34" s="38">
        <v>7</v>
      </c>
      <c r="H34" s="38">
        <v>8</v>
      </c>
      <c r="I34" s="38">
        <v>9</v>
      </c>
      <c r="J34" s="38">
        <v>10</v>
      </c>
      <c r="K34" s="38">
        <v>11</v>
      </c>
    </row>
    <row r="36" spans="1:28" ht="16.5" x14ac:dyDescent="0.25">
      <c r="A36" s="41" t="str">
        <f>CONCATENATE("Локальная смета: ",IF(Source!G20&lt;&gt;"Новая локальная смета", Source!G20, ""))</f>
        <v xml:space="preserve">Локальная смета: 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8" spans="1:28" ht="16.5" x14ac:dyDescent="0.25">
      <c r="A38" s="41" t="str">
        <f>CONCATENATE("Раздел: ",IF(Source!G24&lt;&gt;"Новый раздел", Source!G24, ""))</f>
        <v>Раздел: Демонтажные работы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28" ht="85.5" x14ac:dyDescent="0.2">
      <c r="A39" s="42">
        <v>1</v>
      </c>
      <c r="B39" s="42" t="s">
        <v>304</v>
      </c>
      <c r="C39" s="42" t="s">
        <v>19</v>
      </c>
      <c r="D39" s="43" t="str">
        <f>Source!H29</f>
        <v>1 м ширины по фронту</v>
      </c>
      <c r="E39" s="12">
        <f>Source!I29</f>
        <v>2.8</v>
      </c>
      <c r="F39" s="45"/>
      <c r="G39" s="44"/>
      <c r="H39" s="12"/>
      <c r="I39" s="45"/>
      <c r="J39" s="12"/>
      <c r="K39" s="45"/>
      <c r="Q39">
        <f>ROUND((Source!DN29/100)*ROUND((ROUND((Source!AF29*Source!AV29*Source!I29),2)),2), 2)</f>
        <v>65.95</v>
      </c>
      <c r="R39">
        <f>Source!X29</f>
        <v>1411.66</v>
      </c>
      <c r="S39">
        <f>ROUND((Source!DO29/100)*ROUND((ROUND((Source!AF29*Source!AV29*Source!I29),2)),2), 2)</f>
        <v>41.22</v>
      </c>
      <c r="T39">
        <f>Source!Y29</f>
        <v>659.8</v>
      </c>
      <c r="U39">
        <f>ROUND((175/100)*ROUND((ROUND((Source!AE29*Source!AV29*Source!I29),2)),2), 2)</f>
        <v>31.13</v>
      </c>
      <c r="V39">
        <f>ROUND((160/100)*ROUND(ROUND((ROUND((Source!AE29*Source!AV29*Source!I29),2)*Source!BS29),2), 2), 2)</f>
        <v>741.78</v>
      </c>
    </row>
    <row r="40" spans="1:28" ht="14.25" x14ac:dyDescent="0.2">
      <c r="A40" s="42"/>
      <c r="B40" s="42"/>
      <c r="C40" s="42" t="s">
        <v>305</v>
      </c>
      <c r="D40" s="43"/>
      <c r="E40" s="12"/>
      <c r="F40" s="45">
        <f>Source!AO29</f>
        <v>66.95</v>
      </c>
      <c r="G40" s="44" t="str">
        <f>Source!DG29</f>
        <v>)*0,3</v>
      </c>
      <c r="H40" s="12">
        <f>Source!AV29</f>
        <v>1.0469999999999999</v>
      </c>
      <c r="I40" s="45">
        <f>ROUND((ROUND((Source!AF29*Source!AV29*Source!I29),2)),2)</f>
        <v>58.88</v>
      </c>
      <c r="J40" s="12">
        <f>IF(Source!BA29&lt;&gt; 0, Source!BA29, 1)</f>
        <v>26.06</v>
      </c>
      <c r="K40" s="45">
        <f>Source!S29</f>
        <v>1534.41</v>
      </c>
      <c r="W40">
        <f>I40</f>
        <v>58.88</v>
      </c>
    </row>
    <row r="41" spans="1:28" ht="14.25" x14ac:dyDescent="0.2">
      <c r="A41" s="42"/>
      <c r="B41" s="42"/>
      <c r="C41" s="42" t="s">
        <v>306</v>
      </c>
      <c r="D41" s="43"/>
      <c r="E41" s="12"/>
      <c r="F41" s="45">
        <f>Source!AM29</f>
        <v>147.65</v>
      </c>
      <c r="G41" s="44" t="str">
        <f>Source!DE29</f>
        <v>)*0,3</v>
      </c>
      <c r="H41" s="12">
        <f>Source!AV29</f>
        <v>1.0469999999999999</v>
      </c>
      <c r="I41" s="45">
        <f>(ROUND((ROUND((((Source!ET29*0.3))*Source!AV29*Source!I29),2)),2)+ROUND((ROUND(((Source!AE29-((Source!EU29*0.3)))*Source!AV29*Source!I29),2)),2))</f>
        <v>129.86000000000001</v>
      </c>
      <c r="J41" s="12">
        <f>IF(Source!BB29&lt;&gt; 0, Source!BB29, 1)</f>
        <v>9.2799999999999994</v>
      </c>
      <c r="K41" s="45">
        <f>Source!Q29</f>
        <v>1205.0999999999999</v>
      </c>
    </row>
    <row r="42" spans="1:28" ht="14.25" x14ac:dyDescent="0.2">
      <c r="A42" s="42"/>
      <c r="B42" s="42"/>
      <c r="C42" s="42" t="s">
        <v>307</v>
      </c>
      <c r="D42" s="43"/>
      <c r="E42" s="12"/>
      <c r="F42" s="45">
        <f>Source!AN29</f>
        <v>20.23</v>
      </c>
      <c r="G42" s="44" t="str">
        <f>Source!DF29</f>
        <v>)*0,3</v>
      </c>
      <c r="H42" s="12">
        <f>Source!AV29</f>
        <v>1.0469999999999999</v>
      </c>
      <c r="I42" s="46">
        <f>ROUND((ROUND((Source!AE29*Source!AV29*Source!I29),2)),2)</f>
        <v>17.79</v>
      </c>
      <c r="J42" s="12">
        <f>IF(Source!BS29&lt;&gt; 0, Source!BS29, 1)</f>
        <v>26.06</v>
      </c>
      <c r="K42" s="46">
        <f>Source!R29</f>
        <v>463.61</v>
      </c>
      <c r="W42">
        <f>I42</f>
        <v>17.79</v>
      </c>
    </row>
    <row r="43" spans="1:28" ht="14.25" x14ac:dyDescent="0.2">
      <c r="A43" s="42"/>
      <c r="B43" s="42"/>
      <c r="C43" s="42" t="s">
        <v>308</v>
      </c>
      <c r="D43" s="43" t="s">
        <v>309</v>
      </c>
      <c r="E43" s="12">
        <f>Source!DN29</f>
        <v>112</v>
      </c>
      <c r="F43" s="45"/>
      <c r="G43" s="44"/>
      <c r="H43" s="12"/>
      <c r="I43" s="45">
        <f>SUM(Q39:Q42)</f>
        <v>65.95</v>
      </c>
      <c r="J43" s="12">
        <f>Source!BZ29</f>
        <v>92</v>
      </c>
      <c r="K43" s="45">
        <f>SUM(R39:R42)</f>
        <v>1411.66</v>
      </c>
    </row>
    <row r="44" spans="1:28" ht="14.25" x14ac:dyDescent="0.2">
      <c r="A44" s="42"/>
      <c r="B44" s="42"/>
      <c r="C44" s="42" t="s">
        <v>310</v>
      </c>
      <c r="D44" s="43" t="s">
        <v>309</v>
      </c>
      <c r="E44" s="12">
        <f>Source!DO29</f>
        <v>70</v>
      </c>
      <c r="F44" s="45"/>
      <c r="G44" s="44"/>
      <c r="H44" s="12"/>
      <c r="I44" s="45">
        <f>SUM(S39:S43)</f>
        <v>41.22</v>
      </c>
      <c r="J44" s="12">
        <f>Source!CA29</f>
        <v>43</v>
      </c>
      <c r="K44" s="45">
        <f>SUM(T39:T43)</f>
        <v>659.8</v>
      </c>
    </row>
    <row r="45" spans="1:28" ht="14.25" x14ac:dyDescent="0.2">
      <c r="A45" s="42"/>
      <c r="B45" s="42"/>
      <c r="C45" s="42" t="s">
        <v>311</v>
      </c>
      <c r="D45" s="43" t="s">
        <v>309</v>
      </c>
      <c r="E45" s="12">
        <f>175</f>
        <v>175</v>
      </c>
      <c r="F45" s="45"/>
      <c r="G45" s="44"/>
      <c r="H45" s="12"/>
      <c r="I45" s="45">
        <f>SUM(U39:U44)</f>
        <v>31.13</v>
      </c>
      <c r="J45" s="12">
        <f>160</f>
        <v>160</v>
      </c>
      <c r="K45" s="45">
        <f>SUM(V39:V44)</f>
        <v>741.78</v>
      </c>
    </row>
    <row r="46" spans="1:28" ht="14.25" x14ac:dyDescent="0.2">
      <c r="A46" s="49"/>
      <c r="B46" s="49"/>
      <c r="C46" s="49" t="s">
        <v>312</v>
      </c>
      <c r="D46" s="50" t="s">
        <v>313</v>
      </c>
      <c r="E46" s="51">
        <f>Source!AQ29</f>
        <v>5.15</v>
      </c>
      <c r="F46" s="52"/>
      <c r="G46" s="53" t="str">
        <f>Source!DI29</f>
        <v>)*0,3</v>
      </c>
      <c r="H46" s="51">
        <f>Source!AV29</f>
        <v>1.0469999999999999</v>
      </c>
      <c r="I46" s="52">
        <f>Source!U29</f>
        <v>4.5293219999999996</v>
      </c>
      <c r="J46" s="51"/>
      <c r="K46" s="52"/>
      <c r="AB46" s="47">
        <f>I46</f>
        <v>4.5293219999999996</v>
      </c>
    </row>
    <row r="47" spans="1:28" ht="15" x14ac:dyDescent="0.25">
      <c r="A47" s="54"/>
      <c r="B47" s="54"/>
      <c r="C47" s="55" t="s">
        <v>314</v>
      </c>
      <c r="D47" s="54"/>
      <c r="E47" s="54"/>
      <c r="F47" s="54"/>
      <c r="G47" s="54"/>
      <c r="H47" s="56">
        <f>I40+I41+I43+I44+I45</f>
        <v>327.03999999999996</v>
      </c>
      <c r="I47" s="56"/>
      <c r="J47" s="56">
        <f>K40+K41+K43+K44+K45</f>
        <v>5552.75</v>
      </c>
      <c r="K47" s="56"/>
      <c r="O47" s="47">
        <f>I40+I41+I43+I44+I45</f>
        <v>327.03999999999996</v>
      </c>
      <c r="P47" s="47">
        <f>K40+K41+K43+K44+K45</f>
        <v>5552.75</v>
      </c>
      <c r="X47">
        <f>IF(Source!BI29&lt;=1,I40+I41+I43+I44+I45-0, 0)</f>
        <v>0</v>
      </c>
      <c r="Y47">
        <f>IF(Source!BI29=2,I40+I41+I43+I44+I45-0, 0)</f>
        <v>327.03999999999996</v>
      </c>
      <c r="Z47">
        <f>IF(Source!BI29=3,I40+I41+I43+I44+I45-0, 0)</f>
        <v>0</v>
      </c>
      <c r="AA47">
        <f>IF(Source!BI29=4,I40+I41+I43+I44+I45,0)</f>
        <v>0</v>
      </c>
    </row>
    <row r="49" spans="1:28" ht="85.5" x14ac:dyDescent="0.2">
      <c r="A49" s="42">
        <v>2</v>
      </c>
      <c r="B49" s="42" t="s">
        <v>315</v>
      </c>
      <c r="C49" s="42" t="s">
        <v>31</v>
      </c>
      <c r="D49" s="43" t="str">
        <f>Source!H31</f>
        <v>1  ШТ.</v>
      </c>
      <c r="E49" s="12">
        <f>Source!I31</f>
        <v>2</v>
      </c>
      <c r="F49" s="45"/>
      <c r="G49" s="44"/>
      <c r="H49" s="12"/>
      <c r="I49" s="45"/>
      <c r="J49" s="12"/>
      <c r="K49" s="45"/>
      <c r="Q49">
        <f>ROUND((Source!DN31/100)*ROUND((ROUND((Source!AF31*Source!AV31*Source!I31),2)),2), 2)</f>
        <v>88.98</v>
      </c>
      <c r="R49">
        <f>Source!X31</f>
        <v>1904.83</v>
      </c>
      <c r="S49">
        <f>ROUND((Source!DO31/100)*ROUND((ROUND((Source!AF31*Source!AV31*Source!I31),2)),2), 2)</f>
        <v>55.62</v>
      </c>
      <c r="T49">
        <f>Source!Y31</f>
        <v>890.3</v>
      </c>
      <c r="U49">
        <f>ROUND((175/100)*ROUND((ROUND((Source!AE31*Source!AV31*Source!I31),2)),2), 2)</f>
        <v>0.4</v>
      </c>
      <c r="V49">
        <f>ROUND((160/100)*ROUND(ROUND((ROUND((Source!AE31*Source!AV31*Source!I31),2)*Source!BS31),2), 2), 2)</f>
        <v>9.58</v>
      </c>
    </row>
    <row r="50" spans="1:28" ht="14.25" x14ac:dyDescent="0.2">
      <c r="A50" s="42"/>
      <c r="B50" s="42"/>
      <c r="C50" s="42" t="s">
        <v>305</v>
      </c>
      <c r="D50" s="43"/>
      <c r="E50" s="12"/>
      <c r="F50" s="45">
        <f>Source!AO31</f>
        <v>126.48</v>
      </c>
      <c r="G50" s="44" t="str">
        <f>Source!DG31</f>
        <v>)*0,3</v>
      </c>
      <c r="H50" s="12">
        <f>Source!AV31</f>
        <v>1.0469999999999999</v>
      </c>
      <c r="I50" s="45">
        <f>ROUND((ROUND((Source!AF31*Source!AV31*Source!I31),2)),2)</f>
        <v>79.45</v>
      </c>
      <c r="J50" s="12">
        <f>IF(Source!BA31&lt;&gt; 0, Source!BA31, 1)</f>
        <v>26.06</v>
      </c>
      <c r="K50" s="45">
        <f>Source!S31</f>
        <v>2070.4699999999998</v>
      </c>
      <c r="W50">
        <f>I50</f>
        <v>79.45</v>
      </c>
    </row>
    <row r="51" spans="1:28" ht="14.25" x14ac:dyDescent="0.2">
      <c r="A51" s="42"/>
      <c r="B51" s="42"/>
      <c r="C51" s="42" t="s">
        <v>306</v>
      </c>
      <c r="D51" s="43"/>
      <c r="E51" s="12"/>
      <c r="F51" s="45">
        <f>Source!AM31</f>
        <v>2.95</v>
      </c>
      <c r="G51" s="44" t="str">
        <f>Source!DE31</f>
        <v>)*0,3</v>
      </c>
      <c r="H51" s="12">
        <f>Source!AV31</f>
        <v>1.0469999999999999</v>
      </c>
      <c r="I51" s="45">
        <f>(ROUND((ROUND((((Source!ET31*0.3))*Source!AV31*Source!I31),2)),2)+ROUND((ROUND(((Source!AE31-((Source!EU31*0.3)))*Source!AV31*Source!I31),2)),2))</f>
        <v>1.85</v>
      </c>
      <c r="J51" s="12">
        <f>IF(Source!BB31&lt;&gt; 0, Source!BB31, 1)</f>
        <v>9.06</v>
      </c>
      <c r="K51" s="45">
        <f>Source!Q31</f>
        <v>16.760000000000002</v>
      </c>
    </row>
    <row r="52" spans="1:28" ht="14.25" x14ac:dyDescent="0.2">
      <c r="A52" s="42"/>
      <c r="B52" s="42"/>
      <c r="C52" s="42" t="s">
        <v>307</v>
      </c>
      <c r="D52" s="43"/>
      <c r="E52" s="12"/>
      <c r="F52" s="45">
        <f>Source!AN31</f>
        <v>0.37</v>
      </c>
      <c r="G52" s="44" t="str">
        <f>Source!DF31</f>
        <v>)*0,3</v>
      </c>
      <c r="H52" s="12">
        <f>Source!AV31</f>
        <v>1.0469999999999999</v>
      </c>
      <c r="I52" s="46">
        <f>ROUND((ROUND((Source!AE31*Source!AV31*Source!I31),2)),2)</f>
        <v>0.23</v>
      </c>
      <c r="J52" s="12">
        <f>IF(Source!BS31&lt;&gt; 0, Source!BS31, 1)</f>
        <v>26.06</v>
      </c>
      <c r="K52" s="46">
        <f>Source!R31</f>
        <v>5.99</v>
      </c>
      <c r="W52">
        <f>I52</f>
        <v>0.23</v>
      </c>
    </row>
    <row r="53" spans="1:28" ht="14.25" x14ac:dyDescent="0.2">
      <c r="A53" s="42"/>
      <c r="B53" s="42"/>
      <c r="C53" s="42" t="s">
        <v>308</v>
      </c>
      <c r="D53" s="43" t="s">
        <v>309</v>
      </c>
      <c r="E53" s="12">
        <f>Source!DN31</f>
        <v>112</v>
      </c>
      <c r="F53" s="45"/>
      <c r="G53" s="44"/>
      <c r="H53" s="12"/>
      <c r="I53" s="45">
        <f>SUM(Q49:Q52)</f>
        <v>88.98</v>
      </c>
      <c r="J53" s="12">
        <f>Source!BZ31</f>
        <v>92</v>
      </c>
      <c r="K53" s="45">
        <f>SUM(R49:R52)</f>
        <v>1904.83</v>
      </c>
    </row>
    <row r="54" spans="1:28" ht="14.25" x14ac:dyDescent="0.2">
      <c r="A54" s="42"/>
      <c r="B54" s="42"/>
      <c r="C54" s="42" t="s">
        <v>310</v>
      </c>
      <c r="D54" s="43" t="s">
        <v>309</v>
      </c>
      <c r="E54" s="12">
        <f>Source!DO31</f>
        <v>70</v>
      </c>
      <c r="F54" s="45"/>
      <c r="G54" s="44"/>
      <c r="H54" s="12"/>
      <c r="I54" s="45">
        <f>SUM(S49:S53)</f>
        <v>55.62</v>
      </c>
      <c r="J54" s="12">
        <f>Source!CA31</f>
        <v>43</v>
      </c>
      <c r="K54" s="45">
        <f>SUM(T49:T53)</f>
        <v>890.3</v>
      </c>
    </row>
    <row r="55" spans="1:28" ht="14.25" x14ac:dyDescent="0.2">
      <c r="A55" s="42"/>
      <c r="B55" s="42"/>
      <c r="C55" s="42" t="s">
        <v>311</v>
      </c>
      <c r="D55" s="43" t="s">
        <v>309</v>
      </c>
      <c r="E55" s="12">
        <f>175</f>
        <v>175</v>
      </c>
      <c r="F55" s="45"/>
      <c r="G55" s="44"/>
      <c r="H55" s="12"/>
      <c r="I55" s="45">
        <f>SUM(U49:U54)</f>
        <v>0.4</v>
      </c>
      <c r="J55" s="12">
        <f>160</f>
        <v>160</v>
      </c>
      <c r="K55" s="45">
        <f>SUM(V49:V54)</f>
        <v>9.58</v>
      </c>
    </row>
    <row r="56" spans="1:28" ht="14.25" x14ac:dyDescent="0.2">
      <c r="A56" s="49"/>
      <c r="B56" s="49"/>
      <c r="C56" s="49" t="s">
        <v>312</v>
      </c>
      <c r="D56" s="50" t="s">
        <v>313</v>
      </c>
      <c r="E56" s="51">
        <f>Source!AQ31</f>
        <v>9.06</v>
      </c>
      <c r="F56" s="52"/>
      <c r="G56" s="53" t="str">
        <f>Source!DI31</f>
        <v>)*0,3</v>
      </c>
      <c r="H56" s="51">
        <f>Source!AV31</f>
        <v>1.0469999999999999</v>
      </c>
      <c r="I56" s="52">
        <f>Source!U31</f>
        <v>5.6914919999999993</v>
      </c>
      <c r="J56" s="51"/>
      <c r="K56" s="52"/>
      <c r="AB56" s="47">
        <f>I56</f>
        <v>5.6914919999999993</v>
      </c>
    </row>
    <row r="57" spans="1:28" ht="15" x14ac:dyDescent="0.25">
      <c r="A57" s="54"/>
      <c r="B57" s="54"/>
      <c r="C57" s="55" t="s">
        <v>314</v>
      </c>
      <c r="D57" s="54"/>
      <c r="E57" s="54"/>
      <c r="F57" s="54"/>
      <c r="G57" s="54"/>
      <c r="H57" s="56">
        <f>I50+I51+I53+I54+I55</f>
        <v>226.3</v>
      </c>
      <c r="I57" s="56"/>
      <c r="J57" s="56">
        <f>K50+K51+K53+K54+K55</f>
        <v>4891.9399999999996</v>
      </c>
      <c r="K57" s="56"/>
      <c r="O57" s="47">
        <f>I50+I51+I53+I54+I55</f>
        <v>226.3</v>
      </c>
      <c r="P57" s="47">
        <f>K50+K51+K53+K54+K55</f>
        <v>4891.9399999999996</v>
      </c>
      <c r="X57">
        <f>IF(Source!BI31&lt;=1,I50+I51+I53+I54+I55-0, 0)</f>
        <v>0</v>
      </c>
      <c r="Y57">
        <f>IF(Source!BI31=2,I50+I51+I53+I54+I55-0, 0)</f>
        <v>226.3</v>
      </c>
      <c r="Z57">
        <f>IF(Source!BI31=3,I50+I51+I53+I54+I55-0, 0)</f>
        <v>0</v>
      </c>
      <c r="AA57">
        <f>IF(Source!BI31=4,I50+I51+I53+I54+I55,0)</f>
        <v>0</v>
      </c>
    </row>
    <row r="59" spans="1:28" ht="85.5" x14ac:dyDescent="0.2">
      <c r="A59" s="42">
        <v>3</v>
      </c>
      <c r="B59" s="42" t="s">
        <v>315</v>
      </c>
      <c r="C59" s="42" t="s">
        <v>35</v>
      </c>
      <c r="D59" s="43" t="str">
        <f>Source!H33</f>
        <v>1  ШТ.</v>
      </c>
      <c r="E59" s="12">
        <f>Source!I33</f>
        <v>2</v>
      </c>
      <c r="F59" s="45"/>
      <c r="G59" s="44"/>
      <c r="H59" s="12"/>
      <c r="I59" s="45"/>
      <c r="J59" s="12"/>
      <c r="K59" s="45"/>
      <c r="Q59">
        <f>ROUND((Source!DN33/100)*ROUND((ROUND((Source!AF33*Source!AV33*Source!I33),2)),2), 2)</f>
        <v>88.98</v>
      </c>
      <c r="R59">
        <f>Source!X33</f>
        <v>1904.83</v>
      </c>
      <c r="S59">
        <f>ROUND((Source!DO33/100)*ROUND((ROUND((Source!AF33*Source!AV33*Source!I33),2)),2), 2)</f>
        <v>55.62</v>
      </c>
      <c r="T59">
        <f>Source!Y33</f>
        <v>890.3</v>
      </c>
      <c r="U59">
        <f>ROUND((175/100)*ROUND((ROUND((Source!AE33*Source!AV33*Source!I33),2)),2), 2)</f>
        <v>0.4</v>
      </c>
      <c r="V59">
        <f>ROUND((160/100)*ROUND(ROUND((ROUND((Source!AE33*Source!AV33*Source!I33),2)*Source!BS33),2), 2), 2)</f>
        <v>9.58</v>
      </c>
    </row>
    <row r="60" spans="1:28" ht="14.25" x14ac:dyDescent="0.2">
      <c r="A60" s="42"/>
      <c r="B60" s="42"/>
      <c r="C60" s="42" t="s">
        <v>305</v>
      </c>
      <c r="D60" s="43"/>
      <c r="E60" s="12"/>
      <c r="F60" s="45">
        <f>Source!AO33</f>
        <v>126.48</v>
      </c>
      <c r="G60" s="44" t="str">
        <f>Source!DG33</f>
        <v>)*0,3</v>
      </c>
      <c r="H60" s="12">
        <f>Source!AV33</f>
        <v>1.0469999999999999</v>
      </c>
      <c r="I60" s="45">
        <f>ROUND((ROUND((Source!AF33*Source!AV33*Source!I33),2)),2)</f>
        <v>79.45</v>
      </c>
      <c r="J60" s="12">
        <f>IF(Source!BA33&lt;&gt; 0, Source!BA33, 1)</f>
        <v>26.06</v>
      </c>
      <c r="K60" s="45">
        <f>Source!S33</f>
        <v>2070.4699999999998</v>
      </c>
      <c r="W60">
        <f>I60</f>
        <v>79.45</v>
      </c>
    </row>
    <row r="61" spans="1:28" ht="14.25" x14ac:dyDescent="0.2">
      <c r="A61" s="42"/>
      <c r="B61" s="42"/>
      <c r="C61" s="42" t="s">
        <v>306</v>
      </c>
      <c r="D61" s="43"/>
      <c r="E61" s="12"/>
      <c r="F61" s="45">
        <f>Source!AM33</f>
        <v>2.95</v>
      </c>
      <c r="G61" s="44" t="str">
        <f>Source!DE33</f>
        <v>)*0,3</v>
      </c>
      <c r="H61" s="12">
        <f>Source!AV33</f>
        <v>1.0469999999999999</v>
      </c>
      <c r="I61" s="45">
        <f>(ROUND((ROUND((((Source!ET33*0.3))*Source!AV33*Source!I33),2)),2)+ROUND((ROUND(((Source!AE33-((Source!EU33*0.3)))*Source!AV33*Source!I33),2)),2))</f>
        <v>1.85</v>
      </c>
      <c r="J61" s="12">
        <f>IF(Source!BB33&lt;&gt; 0, Source!BB33, 1)</f>
        <v>9.06</v>
      </c>
      <c r="K61" s="45">
        <f>Source!Q33</f>
        <v>16.760000000000002</v>
      </c>
    </row>
    <row r="62" spans="1:28" ht="14.25" x14ac:dyDescent="0.2">
      <c r="A62" s="42"/>
      <c r="B62" s="42"/>
      <c r="C62" s="42" t="s">
        <v>307</v>
      </c>
      <c r="D62" s="43"/>
      <c r="E62" s="12"/>
      <c r="F62" s="45">
        <f>Source!AN33</f>
        <v>0.37</v>
      </c>
      <c r="G62" s="44" t="str">
        <f>Source!DF33</f>
        <v>)*0,3</v>
      </c>
      <c r="H62" s="12">
        <f>Source!AV33</f>
        <v>1.0469999999999999</v>
      </c>
      <c r="I62" s="46">
        <f>ROUND((ROUND((Source!AE33*Source!AV33*Source!I33),2)),2)</f>
        <v>0.23</v>
      </c>
      <c r="J62" s="12">
        <f>IF(Source!BS33&lt;&gt; 0, Source!BS33, 1)</f>
        <v>26.06</v>
      </c>
      <c r="K62" s="46">
        <f>Source!R33</f>
        <v>5.99</v>
      </c>
      <c r="W62">
        <f>I62</f>
        <v>0.23</v>
      </c>
    </row>
    <row r="63" spans="1:28" ht="14.25" x14ac:dyDescent="0.2">
      <c r="A63" s="42"/>
      <c r="B63" s="42"/>
      <c r="C63" s="42" t="s">
        <v>308</v>
      </c>
      <c r="D63" s="43" t="s">
        <v>309</v>
      </c>
      <c r="E63" s="12">
        <f>Source!DN33</f>
        <v>112</v>
      </c>
      <c r="F63" s="45"/>
      <c r="G63" s="44"/>
      <c r="H63" s="12"/>
      <c r="I63" s="45">
        <f>SUM(Q59:Q62)</f>
        <v>88.98</v>
      </c>
      <c r="J63" s="12">
        <f>Source!BZ33</f>
        <v>92</v>
      </c>
      <c r="K63" s="45">
        <f>SUM(R59:R62)</f>
        <v>1904.83</v>
      </c>
    </row>
    <row r="64" spans="1:28" ht="14.25" x14ac:dyDescent="0.2">
      <c r="A64" s="42"/>
      <c r="B64" s="42"/>
      <c r="C64" s="42" t="s">
        <v>310</v>
      </c>
      <c r="D64" s="43" t="s">
        <v>309</v>
      </c>
      <c r="E64" s="12">
        <f>Source!DO33</f>
        <v>70</v>
      </c>
      <c r="F64" s="45"/>
      <c r="G64" s="44"/>
      <c r="H64" s="12"/>
      <c r="I64" s="45">
        <f>SUM(S59:S63)</f>
        <v>55.62</v>
      </c>
      <c r="J64" s="12">
        <f>Source!CA33</f>
        <v>43</v>
      </c>
      <c r="K64" s="45">
        <f>SUM(T59:T63)</f>
        <v>890.3</v>
      </c>
    </row>
    <row r="65" spans="1:28" ht="14.25" x14ac:dyDescent="0.2">
      <c r="A65" s="42"/>
      <c r="B65" s="42"/>
      <c r="C65" s="42" t="s">
        <v>311</v>
      </c>
      <c r="D65" s="43" t="s">
        <v>309</v>
      </c>
      <c r="E65" s="12">
        <f>175</f>
        <v>175</v>
      </c>
      <c r="F65" s="45"/>
      <c r="G65" s="44"/>
      <c r="H65" s="12"/>
      <c r="I65" s="45">
        <f>SUM(U59:U64)</f>
        <v>0.4</v>
      </c>
      <c r="J65" s="12">
        <f>160</f>
        <v>160</v>
      </c>
      <c r="K65" s="45">
        <f>SUM(V59:V64)</f>
        <v>9.58</v>
      </c>
    </row>
    <row r="66" spans="1:28" ht="14.25" x14ac:dyDescent="0.2">
      <c r="A66" s="49"/>
      <c r="B66" s="49"/>
      <c r="C66" s="49" t="s">
        <v>312</v>
      </c>
      <c r="D66" s="50" t="s">
        <v>313</v>
      </c>
      <c r="E66" s="51">
        <f>Source!AQ33</f>
        <v>9.06</v>
      </c>
      <c r="F66" s="52"/>
      <c r="G66" s="53" t="str">
        <f>Source!DI33</f>
        <v>)*0,3</v>
      </c>
      <c r="H66" s="51">
        <f>Source!AV33</f>
        <v>1.0469999999999999</v>
      </c>
      <c r="I66" s="52">
        <f>Source!U33</f>
        <v>5.6914919999999993</v>
      </c>
      <c r="J66" s="51"/>
      <c r="K66" s="52"/>
      <c r="AB66" s="47">
        <f>I66</f>
        <v>5.6914919999999993</v>
      </c>
    </row>
    <row r="67" spans="1:28" ht="15" x14ac:dyDescent="0.25">
      <c r="A67" s="54"/>
      <c r="B67" s="54"/>
      <c r="C67" s="55" t="s">
        <v>314</v>
      </c>
      <c r="D67" s="54"/>
      <c r="E67" s="54"/>
      <c r="F67" s="54"/>
      <c r="G67" s="54"/>
      <c r="H67" s="56">
        <f>I60+I61+I63+I64+I65</f>
        <v>226.3</v>
      </c>
      <c r="I67" s="56"/>
      <c r="J67" s="56">
        <f>K60+K61+K63+K64+K65</f>
        <v>4891.9399999999996</v>
      </c>
      <c r="K67" s="56"/>
      <c r="O67" s="47">
        <f>I60+I61+I63+I64+I65</f>
        <v>226.3</v>
      </c>
      <c r="P67" s="47">
        <f>K60+K61+K63+K64+K65</f>
        <v>4891.9399999999996</v>
      </c>
      <c r="X67">
        <f>IF(Source!BI33&lt;=1,I60+I61+I63+I64+I65-0, 0)</f>
        <v>0</v>
      </c>
      <c r="Y67">
        <f>IF(Source!BI33=2,I60+I61+I63+I64+I65-0, 0)</f>
        <v>226.3</v>
      </c>
      <c r="Z67">
        <f>IF(Source!BI33=3,I60+I61+I63+I64+I65-0, 0)</f>
        <v>0</v>
      </c>
      <c r="AA67">
        <f>IF(Source!BI33=4,I60+I61+I63+I64+I65,0)</f>
        <v>0</v>
      </c>
    </row>
    <row r="69" spans="1:28" ht="65.25" x14ac:dyDescent="0.2">
      <c r="A69" s="42">
        <v>4</v>
      </c>
      <c r="B69" s="42" t="s">
        <v>316</v>
      </c>
      <c r="C69" s="42" t="s">
        <v>38</v>
      </c>
      <c r="D69" s="43" t="str">
        <f>Source!H35</f>
        <v>100 м</v>
      </c>
      <c r="E69" s="12">
        <f>Source!I35</f>
        <v>0.4</v>
      </c>
      <c r="F69" s="45"/>
      <c r="G69" s="44"/>
      <c r="H69" s="12"/>
      <c r="I69" s="45"/>
      <c r="J69" s="12"/>
      <c r="K69" s="45"/>
      <c r="Q69">
        <f>ROUND((Source!DN35/100)*ROUND((ROUND((Source!AF35*Source!AV35*Source!I35),2)),2), 2)</f>
        <v>98.74</v>
      </c>
      <c r="R69">
        <f>Source!X35</f>
        <v>2113.65</v>
      </c>
      <c r="S69">
        <f>ROUND((Source!DO35/100)*ROUND((ROUND((Source!AF35*Source!AV35*Source!I35),2)),2), 2)</f>
        <v>61.71</v>
      </c>
      <c r="T69">
        <f>Source!Y35</f>
        <v>987.9</v>
      </c>
      <c r="U69">
        <f>ROUND((175/100)*ROUND((ROUND((Source!AE35*Source!AV35*Source!I35),2)),2), 2)</f>
        <v>26.69</v>
      </c>
      <c r="V69">
        <f>ROUND((160/100)*ROUND(ROUND((ROUND((Source!AE35*Source!AV35*Source!I35),2)*Source!BS35),2), 2), 2)</f>
        <v>635.87</v>
      </c>
    </row>
    <row r="70" spans="1:28" x14ac:dyDescent="0.2">
      <c r="C70" s="57" t="str">
        <f>"Объем: "&amp;Source!I35&amp;"=40/"&amp;"100"</f>
        <v>Объем: 0,4=40/100</v>
      </c>
    </row>
    <row r="71" spans="1:28" ht="14.25" x14ac:dyDescent="0.2">
      <c r="A71" s="42"/>
      <c r="B71" s="42"/>
      <c r="C71" s="42" t="s">
        <v>305</v>
      </c>
      <c r="D71" s="43"/>
      <c r="E71" s="12"/>
      <c r="F71" s="45">
        <f>Source!AO35</f>
        <v>701.67</v>
      </c>
      <c r="G71" s="44" t="str">
        <f>Source!DG35</f>
        <v>)*0,3</v>
      </c>
      <c r="H71" s="12">
        <f>Source!AV35</f>
        <v>1.0469999999999999</v>
      </c>
      <c r="I71" s="45">
        <f>ROUND((ROUND((Source!AF35*Source!AV35*Source!I35),2)),2)</f>
        <v>88.16</v>
      </c>
      <c r="J71" s="12">
        <f>IF(Source!BA35&lt;&gt; 0, Source!BA35, 1)</f>
        <v>26.06</v>
      </c>
      <c r="K71" s="45">
        <f>Source!S35</f>
        <v>2297.4499999999998</v>
      </c>
      <c r="W71">
        <f>I71</f>
        <v>88.16</v>
      </c>
    </row>
    <row r="72" spans="1:28" ht="14.25" x14ac:dyDescent="0.2">
      <c r="A72" s="42"/>
      <c r="B72" s="42"/>
      <c r="C72" s="42" t="s">
        <v>306</v>
      </c>
      <c r="D72" s="43"/>
      <c r="E72" s="12"/>
      <c r="F72" s="45">
        <f>Source!AM35</f>
        <v>523.13</v>
      </c>
      <c r="G72" s="44" t="str">
        <f>Source!DE35</f>
        <v>)*0,3</v>
      </c>
      <c r="H72" s="12">
        <f>Source!AV35</f>
        <v>1.0469999999999999</v>
      </c>
      <c r="I72" s="45">
        <f>(ROUND((ROUND((((Source!ET35*0.3))*Source!AV35*Source!I35),2)),2)+ROUND((ROUND(((Source!AE35-((Source!EU35*0.3)))*Source!AV35*Source!I35),2)),2))</f>
        <v>65.73</v>
      </c>
      <c r="J72" s="12">
        <f>IF(Source!BB35&lt;&gt; 0, Source!BB35, 1)</f>
        <v>11.13</v>
      </c>
      <c r="K72" s="45">
        <f>Source!Q35</f>
        <v>731.57</v>
      </c>
    </row>
    <row r="73" spans="1:28" ht="14.25" x14ac:dyDescent="0.2">
      <c r="A73" s="42"/>
      <c r="B73" s="42"/>
      <c r="C73" s="42" t="s">
        <v>307</v>
      </c>
      <c r="D73" s="43"/>
      <c r="E73" s="12"/>
      <c r="F73" s="45">
        <f>Source!AN35</f>
        <v>121.38</v>
      </c>
      <c r="G73" s="44" t="str">
        <f>Source!DF35</f>
        <v>)*0,3</v>
      </c>
      <c r="H73" s="12">
        <f>Source!AV35</f>
        <v>1.0469999999999999</v>
      </c>
      <c r="I73" s="46">
        <f>ROUND((ROUND((Source!AE35*Source!AV35*Source!I35),2)),2)</f>
        <v>15.25</v>
      </c>
      <c r="J73" s="12">
        <f>IF(Source!BS35&lt;&gt; 0, Source!BS35, 1)</f>
        <v>26.06</v>
      </c>
      <c r="K73" s="46">
        <f>Source!R35</f>
        <v>397.42</v>
      </c>
      <c r="W73">
        <f>I73</f>
        <v>15.25</v>
      </c>
    </row>
    <row r="74" spans="1:28" ht="14.25" x14ac:dyDescent="0.2">
      <c r="A74" s="42"/>
      <c r="B74" s="42"/>
      <c r="C74" s="42" t="s">
        <v>308</v>
      </c>
      <c r="D74" s="43" t="s">
        <v>309</v>
      </c>
      <c r="E74" s="12">
        <f>Source!DN35</f>
        <v>112</v>
      </c>
      <c r="F74" s="45"/>
      <c r="G74" s="44"/>
      <c r="H74" s="12"/>
      <c r="I74" s="45">
        <f>SUM(Q69:Q73)</f>
        <v>98.74</v>
      </c>
      <c r="J74" s="12">
        <f>Source!BZ35</f>
        <v>92</v>
      </c>
      <c r="K74" s="45">
        <f>SUM(R69:R73)</f>
        <v>2113.65</v>
      </c>
    </row>
    <row r="75" spans="1:28" ht="14.25" x14ac:dyDescent="0.2">
      <c r="A75" s="42"/>
      <c r="B75" s="42"/>
      <c r="C75" s="42" t="s">
        <v>310</v>
      </c>
      <c r="D75" s="43" t="s">
        <v>309</v>
      </c>
      <c r="E75" s="12">
        <f>Source!DO35</f>
        <v>70</v>
      </c>
      <c r="F75" s="45"/>
      <c r="G75" s="44"/>
      <c r="H75" s="12"/>
      <c r="I75" s="45">
        <f>SUM(S69:S74)</f>
        <v>61.71</v>
      </c>
      <c r="J75" s="12">
        <f>Source!CA35</f>
        <v>43</v>
      </c>
      <c r="K75" s="45">
        <f>SUM(T69:T74)</f>
        <v>987.9</v>
      </c>
    </row>
    <row r="76" spans="1:28" ht="14.25" x14ac:dyDescent="0.2">
      <c r="A76" s="42"/>
      <c r="B76" s="42"/>
      <c r="C76" s="42" t="s">
        <v>311</v>
      </c>
      <c r="D76" s="43" t="s">
        <v>309</v>
      </c>
      <c r="E76" s="12">
        <f>175</f>
        <v>175</v>
      </c>
      <c r="F76" s="45"/>
      <c r="G76" s="44"/>
      <c r="H76" s="12"/>
      <c r="I76" s="45">
        <f>SUM(U69:U75)</f>
        <v>26.69</v>
      </c>
      <c r="J76" s="12">
        <f>160</f>
        <v>160</v>
      </c>
      <c r="K76" s="45">
        <f>SUM(V69:V75)</f>
        <v>635.87</v>
      </c>
    </row>
    <row r="77" spans="1:28" ht="14.25" x14ac:dyDescent="0.2">
      <c r="A77" s="49"/>
      <c r="B77" s="49"/>
      <c r="C77" s="49" t="s">
        <v>312</v>
      </c>
      <c r="D77" s="50" t="s">
        <v>313</v>
      </c>
      <c r="E77" s="51">
        <f>Source!AQ35</f>
        <v>55.6</v>
      </c>
      <c r="F77" s="52"/>
      <c r="G77" s="53" t="str">
        <f>Source!DI35</f>
        <v>)*0,3</v>
      </c>
      <c r="H77" s="51">
        <f>Source!AV35</f>
        <v>1.0469999999999999</v>
      </c>
      <c r="I77" s="52">
        <f>Source!U35</f>
        <v>6.9855840000000002</v>
      </c>
      <c r="J77" s="51"/>
      <c r="K77" s="52"/>
      <c r="AB77" s="47">
        <f>I77</f>
        <v>6.9855840000000002</v>
      </c>
    </row>
    <row r="78" spans="1:28" ht="15" x14ac:dyDescent="0.25">
      <c r="A78" s="54"/>
      <c r="B78" s="54"/>
      <c r="C78" s="55" t="s">
        <v>314</v>
      </c>
      <c r="D78" s="54"/>
      <c r="E78" s="54"/>
      <c r="F78" s="54"/>
      <c r="G78" s="54"/>
      <c r="H78" s="56">
        <f>I71+I72+I74+I75+I76</f>
        <v>341.03</v>
      </c>
      <c r="I78" s="56"/>
      <c r="J78" s="56">
        <f>K71+K72+K74+K75+K76</f>
        <v>6766.44</v>
      </c>
      <c r="K78" s="56"/>
      <c r="O78" s="47">
        <f>I71+I72+I74+I75+I76</f>
        <v>341.03</v>
      </c>
      <c r="P78" s="47">
        <f>K71+K72+K74+K75+K76</f>
        <v>6766.44</v>
      </c>
      <c r="X78">
        <f>IF(Source!BI35&lt;=1,I71+I72+I74+I75+I76-0, 0)</f>
        <v>0</v>
      </c>
      <c r="Y78">
        <f>IF(Source!BI35=2,I71+I72+I74+I75+I76-0, 0)</f>
        <v>341.03</v>
      </c>
      <c r="Z78">
        <f>IF(Source!BI35=3,I71+I72+I74+I75+I76-0, 0)</f>
        <v>0</v>
      </c>
      <c r="AA78">
        <f>IF(Source!BI35=4,I71+I72+I74+I75+I76,0)</f>
        <v>0</v>
      </c>
    </row>
    <row r="80" spans="1:28" ht="65.25" x14ac:dyDescent="0.2">
      <c r="A80" s="42">
        <v>5</v>
      </c>
      <c r="B80" s="42" t="s">
        <v>317</v>
      </c>
      <c r="C80" s="42" t="s">
        <v>45</v>
      </c>
      <c r="D80" s="43" t="str">
        <f>Source!H37</f>
        <v>100 м</v>
      </c>
      <c r="E80" s="12">
        <f>Source!I37</f>
        <v>0.2</v>
      </c>
      <c r="F80" s="45"/>
      <c r="G80" s="44"/>
      <c r="H80" s="12"/>
      <c r="I80" s="45"/>
      <c r="J80" s="12"/>
      <c r="K80" s="45"/>
      <c r="Q80">
        <f>ROUND((Source!DN37/100)*ROUND((ROUND((Source!AF37*Source!AV37*Source!I37),2)),2), 2)</f>
        <v>16.350000000000001</v>
      </c>
      <c r="R80">
        <f>Source!X37</f>
        <v>350.04</v>
      </c>
      <c r="S80">
        <f>ROUND((Source!DO37/100)*ROUND((ROUND((Source!AF37*Source!AV37*Source!I37),2)),2), 2)</f>
        <v>10.220000000000001</v>
      </c>
      <c r="T80">
        <f>Source!Y37</f>
        <v>163.61000000000001</v>
      </c>
      <c r="U80">
        <f>ROUND((175/100)*ROUND((ROUND((Source!AE37*Source!AV37*Source!I37),2)),2), 2)</f>
        <v>1.38</v>
      </c>
      <c r="V80">
        <f>ROUND((160/100)*ROUND(ROUND((ROUND((Source!AE37*Source!AV37*Source!I37),2)*Source!BS37),2), 2), 2)</f>
        <v>32.94</v>
      </c>
    </row>
    <row r="81" spans="1:28" x14ac:dyDescent="0.2">
      <c r="C81" s="57" t="str">
        <f>"Объем: "&amp;Source!I37&amp;"=20/"&amp;"100"</f>
        <v>Объем: 0,2=20/100</v>
      </c>
    </row>
    <row r="82" spans="1:28" ht="14.25" x14ac:dyDescent="0.2">
      <c r="A82" s="42"/>
      <c r="B82" s="42"/>
      <c r="C82" s="42" t="s">
        <v>305</v>
      </c>
      <c r="D82" s="43"/>
      <c r="E82" s="12"/>
      <c r="F82" s="45">
        <f>Source!AO37</f>
        <v>228.1</v>
      </c>
      <c r="G82" s="44" t="str">
        <f>Source!DG37</f>
        <v>)*0,3</v>
      </c>
      <c r="H82" s="12">
        <f>Source!AV37</f>
        <v>1.0669999999999999</v>
      </c>
      <c r="I82" s="45">
        <f>ROUND((ROUND((Source!AF37*Source!AV37*Source!I37),2)),2)</f>
        <v>14.6</v>
      </c>
      <c r="J82" s="12">
        <f>IF(Source!BA37&lt;&gt; 0, Source!BA37, 1)</f>
        <v>26.06</v>
      </c>
      <c r="K82" s="45">
        <f>Source!S37</f>
        <v>380.48</v>
      </c>
      <c r="W82">
        <f>I82</f>
        <v>14.6</v>
      </c>
    </row>
    <row r="83" spans="1:28" ht="14.25" x14ac:dyDescent="0.2">
      <c r="A83" s="42"/>
      <c r="B83" s="42"/>
      <c r="C83" s="42" t="s">
        <v>306</v>
      </c>
      <c r="D83" s="43"/>
      <c r="E83" s="12"/>
      <c r="F83" s="45">
        <f>Source!AM37</f>
        <v>145.33000000000001</v>
      </c>
      <c r="G83" s="44" t="str">
        <f>Source!DE37</f>
        <v>)*0,3</v>
      </c>
      <c r="H83" s="12">
        <f>Source!AV37</f>
        <v>1.0669999999999999</v>
      </c>
      <c r="I83" s="45">
        <f>(ROUND((ROUND((((Source!ET37*0.3))*Source!AV37*Source!I37),2)),2)+ROUND((ROUND(((Source!AE37-((Source!EU37*0.3)))*Source!AV37*Source!I37),2)),2))</f>
        <v>9.3000000000000007</v>
      </c>
      <c r="J83" s="12">
        <f>IF(Source!BB37&lt;&gt; 0, Source!BB37, 1)</f>
        <v>8.26</v>
      </c>
      <c r="K83" s="45">
        <f>Source!Q37</f>
        <v>76.819999999999993</v>
      </c>
    </row>
    <row r="84" spans="1:28" ht="14.25" x14ac:dyDescent="0.2">
      <c r="A84" s="42"/>
      <c r="B84" s="42"/>
      <c r="C84" s="42" t="s">
        <v>307</v>
      </c>
      <c r="D84" s="43"/>
      <c r="E84" s="12"/>
      <c r="F84" s="45">
        <f>Source!AN37</f>
        <v>12.29</v>
      </c>
      <c r="G84" s="44" t="str">
        <f>Source!DF37</f>
        <v>)*0,3</v>
      </c>
      <c r="H84" s="12">
        <f>Source!AV37</f>
        <v>1.0669999999999999</v>
      </c>
      <c r="I84" s="46">
        <f>ROUND((ROUND((Source!AE37*Source!AV37*Source!I37),2)),2)</f>
        <v>0.79</v>
      </c>
      <c r="J84" s="12">
        <f>IF(Source!BS37&lt;&gt; 0, Source!BS37, 1)</f>
        <v>26.06</v>
      </c>
      <c r="K84" s="46">
        <f>Source!R37</f>
        <v>20.59</v>
      </c>
      <c r="W84">
        <f>I84</f>
        <v>0.79</v>
      </c>
    </row>
    <row r="85" spans="1:28" ht="14.25" x14ac:dyDescent="0.2">
      <c r="A85" s="42"/>
      <c r="B85" s="42"/>
      <c r="C85" s="42" t="s">
        <v>308</v>
      </c>
      <c r="D85" s="43" t="s">
        <v>309</v>
      </c>
      <c r="E85" s="12">
        <f>Source!DN37</f>
        <v>112</v>
      </c>
      <c r="F85" s="45"/>
      <c r="G85" s="44"/>
      <c r="H85" s="12"/>
      <c r="I85" s="45">
        <f>SUM(Q80:Q84)</f>
        <v>16.350000000000001</v>
      </c>
      <c r="J85" s="12">
        <f>Source!BZ37</f>
        <v>92</v>
      </c>
      <c r="K85" s="45">
        <f>SUM(R80:R84)</f>
        <v>350.04</v>
      </c>
    </row>
    <row r="86" spans="1:28" ht="14.25" x14ac:dyDescent="0.2">
      <c r="A86" s="42"/>
      <c r="B86" s="42"/>
      <c r="C86" s="42" t="s">
        <v>310</v>
      </c>
      <c r="D86" s="43" t="s">
        <v>309</v>
      </c>
      <c r="E86" s="12">
        <f>Source!DO37</f>
        <v>70</v>
      </c>
      <c r="F86" s="45"/>
      <c r="G86" s="44"/>
      <c r="H86" s="12"/>
      <c r="I86" s="45">
        <f>SUM(S80:S85)</f>
        <v>10.220000000000001</v>
      </c>
      <c r="J86" s="12">
        <f>Source!CA37</f>
        <v>43</v>
      </c>
      <c r="K86" s="45">
        <f>SUM(T80:T85)</f>
        <v>163.61000000000001</v>
      </c>
    </row>
    <row r="87" spans="1:28" ht="14.25" x14ac:dyDescent="0.2">
      <c r="A87" s="42"/>
      <c r="B87" s="42"/>
      <c r="C87" s="42" t="s">
        <v>311</v>
      </c>
      <c r="D87" s="43" t="s">
        <v>309</v>
      </c>
      <c r="E87" s="12">
        <f>175</f>
        <v>175</v>
      </c>
      <c r="F87" s="45"/>
      <c r="G87" s="44"/>
      <c r="H87" s="12"/>
      <c r="I87" s="45">
        <f>SUM(U80:U86)</f>
        <v>1.38</v>
      </c>
      <c r="J87" s="12">
        <f>160</f>
        <v>160</v>
      </c>
      <c r="K87" s="45">
        <f>SUM(V80:V86)</f>
        <v>32.94</v>
      </c>
    </row>
    <row r="88" spans="1:28" ht="14.25" x14ac:dyDescent="0.2">
      <c r="A88" s="49"/>
      <c r="B88" s="49"/>
      <c r="C88" s="49" t="s">
        <v>312</v>
      </c>
      <c r="D88" s="50" t="s">
        <v>313</v>
      </c>
      <c r="E88" s="51">
        <f>Source!AQ37</f>
        <v>18.5</v>
      </c>
      <c r="F88" s="52"/>
      <c r="G88" s="53" t="str">
        <f>Source!DI37</f>
        <v>)*0,3</v>
      </c>
      <c r="H88" s="51">
        <f>Source!AV37</f>
        <v>1.0669999999999999</v>
      </c>
      <c r="I88" s="52">
        <f>Source!U37</f>
        <v>1.1843699999999999</v>
      </c>
      <c r="J88" s="51"/>
      <c r="K88" s="52"/>
      <c r="AB88" s="47">
        <f>I88</f>
        <v>1.1843699999999999</v>
      </c>
    </row>
    <row r="89" spans="1:28" ht="15" x14ac:dyDescent="0.25">
      <c r="A89" s="54"/>
      <c r="B89" s="54"/>
      <c r="C89" s="55" t="s">
        <v>314</v>
      </c>
      <c r="D89" s="54"/>
      <c r="E89" s="54"/>
      <c r="F89" s="54"/>
      <c r="G89" s="54"/>
      <c r="H89" s="56">
        <f>I82+I83+I85+I86+I87</f>
        <v>51.85</v>
      </c>
      <c r="I89" s="56"/>
      <c r="J89" s="56">
        <f>K82+K83+K85+K86+K87</f>
        <v>1003.8900000000001</v>
      </c>
      <c r="K89" s="56"/>
      <c r="O89" s="47">
        <f>I82+I83+I85+I86+I87</f>
        <v>51.85</v>
      </c>
      <c r="P89" s="47">
        <f>K82+K83+K85+K86+K87</f>
        <v>1003.8900000000001</v>
      </c>
      <c r="X89">
        <f>IF(Source!BI37&lt;=1,I82+I83+I85+I86+I87-0, 0)</f>
        <v>0</v>
      </c>
      <c r="Y89">
        <f>IF(Source!BI37=2,I82+I83+I85+I86+I87-0, 0)</f>
        <v>51.85</v>
      </c>
      <c r="Z89">
        <f>IF(Source!BI37=3,I82+I83+I85+I86+I87-0, 0)</f>
        <v>0</v>
      </c>
      <c r="AA89">
        <f>IF(Source!BI37=4,I82+I83+I85+I86+I87,0)</f>
        <v>0</v>
      </c>
    </row>
    <row r="91" spans="1:28" ht="71.25" x14ac:dyDescent="0.2">
      <c r="A91" s="42">
        <v>6</v>
      </c>
      <c r="B91" s="42" t="s">
        <v>318</v>
      </c>
      <c r="C91" s="42" t="s">
        <v>51</v>
      </c>
      <c r="D91" s="43" t="str">
        <f>Source!H39</f>
        <v>100 М КАБЕЛЯ</v>
      </c>
      <c r="E91" s="12">
        <f>Source!I39</f>
        <v>0.36</v>
      </c>
      <c r="F91" s="45"/>
      <c r="G91" s="44"/>
      <c r="H91" s="12"/>
      <c r="I91" s="45"/>
      <c r="J91" s="12"/>
      <c r="K91" s="45"/>
      <c r="Q91">
        <f>ROUND((Source!DN39/100)*ROUND((ROUND((Source!AF39*Source!AV39*Source!I39),2)),2), 2)</f>
        <v>22.92</v>
      </c>
      <c r="R91">
        <f>Source!X39</f>
        <v>490.53</v>
      </c>
      <c r="S91">
        <f>ROUND((Source!DO39/100)*ROUND((ROUND((Source!AF39*Source!AV39*Source!I39),2)),2), 2)</f>
        <v>14.32</v>
      </c>
      <c r="T91">
        <f>Source!Y39</f>
        <v>229.27</v>
      </c>
      <c r="U91">
        <f>ROUND((175/100)*ROUND((ROUND((Source!AE39*Source!AV39*Source!I39),2)),2), 2)</f>
        <v>36.450000000000003</v>
      </c>
      <c r="V91">
        <f>ROUND((160/100)*ROUND(ROUND((ROUND((Source!AE39*Source!AV39*Source!I39),2)*Source!BS39),2), 2), 2)</f>
        <v>868.53</v>
      </c>
    </row>
    <row r="92" spans="1:28" x14ac:dyDescent="0.2">
      <c r="C92" s="57" t="str">
        <f>"Объем: "&amp;Source!I39&amp;"=36/"&amp;"100"</f>
        <v>Объем: 0,36=36/100</v>
      </c>
    </row>
    <row r="93" spans="1:28" ht="14.25" x14ac:dyDescent="0.2">
      <c r="A93" s="42"/>
      <c r="B93" s="42"/>
      <c r="C93" s="42" t="s">
        <v>305</v>
      </c>
      <c r="D93" s="43"/>
      <c r="E93" s="12"/>
      <c r="F93" s="45">
        <f>Source!AO39</f>
        <v>177.55</v>
      </c>
      <c r="G93" s="44" t="str">
        <f>Source!DG39</f>
        <v>)*0,3</v>
      </c>
      <c r="H93" s="12">
        <f>Source!AV39</f>
        <v>1.0669999999999999</v>
      </c>
      <c r="I93" s="45">
        <f>ROUND((ROUND((Source!AF39*Source!AV39*Source!I39),2)),2)</f>
        <v>20.46</v>
      </c>
      <c r="J93" s="12">
        <f>IF(Source!BA39&lt;&gt; 0, Source!BA39, 1)</f>
        <v>26.06</v>
      </c>
      <c r="K93" s="45">
        <f>Source!S39</f>
        <v>533.19000000000005</v>
      </c>
      <c r="W93">
        <f>I93</f>
        <v>20.46</v>
      </c>
    </row>
    <row r="94" spans="1:28" ht="14.25" x14ac:dyDescent="0.2">
      <c r="A94" s="42"/>
      <c r="B94" s="42"/>
      <c r="C94" s="42" t="s">
        <v>306</v>
      </c>
      <c r="D94" s="43"/>
      <c r="E94" s="12"/>
      <c r="F94" s="45">
        <f>Source!AM39</f>
        <v>942.6</v>
      </c>
      <c r="G94" s="44" t="str">
        <f>Source!DE39</f>
        <v>)*0,3</v>
      </c>
      <c r="H94" s="12">
        <f>Source!AV39</f>
        <v>1.0669999999999999</v>
      </c>
      <c r="I94" s="45">
        <f>(ROUND((ROUND((((Source!ET39*0.3))*Source!AV39*Source!I39),2)),2)+ROUND((ROUND(((Source!AE39-((Source!EU39*0.3)))*Source!AV39*Source!I39),2)),2))</f>
        <v>108.62</v>
      </c>
      <c r="J94" s="12">
        <f>IF(Source!BB39&lt;&gt; 0, Source!BB39, 1)</f>
        <v>10.35</v>
      </c>
      <c r="K94" s="45">
        <f>Source!Q39</f>
        <v>1124.22</v>
      </c>
    </row>
    <row r="95" spans="1:28" ht="14.25" x14ac:dyDescent="0.2">
      <c r="A95" s="42"/>
      <c r="B95" s="42"/>
      <c r="C95" s="42" t="s">
        <v>307</v>
      </c>
      <c r="D95" s="43"/>
      <c r="E95" s="12"/>
      <c r="F95" s="45">
        <f>Source!AN39</f>
        <v>180.8</v>
      </c>
      <c r="G95" s="44" t="str">
        <f>Source!DF39</f>
        <v>)*0,3</v>
      </c>
      <c r="H95" s="12">
        <f>Source!AV39</f>
        <v>1.0669999999999999</v>
      </c>
      <c r="I95" s="46">
        <f>ROUND((ROUND((Source!AE39*Source!AV39*Source!I39),2)),2)</f>
        <v>20.83</v>
      </c>
      <c r="J95" s="12">
        <f>IF(Source!BS39&lt;&gt; 0, Source!BS39, 1)</f>
        <v>26.06</v>
      </c>
      <c r="K95" s="46">
        <f>Source!R39</f>
        <v>542.83000000000004</v>
      </c>
      <c r="W95">
        <f>I95</f>
        <v>20.83</v>
      </c>
    </row>
    <row r="96" spans="1:28" ht="14.25" x14ac:dyDescent="0.2">
      <c r="A96" s="42"/>
      <c r="B96" s="42"/>
      <c r="C96" s="42" t="s">
        <v>308</v>
      </c>
      <c r="D96" s="43" t="s">
        <v>309</v>
      </c>
      <c r="E96" s="12">
        <f>Source!DN39</f>
        <v>112</v>
      </c>
      <c r="F96" s="45"/>
      <c r="G96" s="44"/>
      <c r="H96" s="12"/>
      <c r="I96" s="45">
        <f>SUM(Q91:Q95)</f>
        <v>22.92</v>
      </c>
      <c r="J96" s="12">
        <f>Source!BZ39</f>
        <v>92</v>
      </c>
      <c r="K96" s="45">
        <f>SUM(R91:R95)</f>
        <v>490.53</v>
      </c>
    </row>
    <row r="97" spans="1:28" ht="14.25" x14ac:dyDescent="0.2">
      <c r="A97" s="42"/>
      <c r="B97" s="42"/>
      <c r="C97" s="42" t="s">
        <v>310</v>
      </c>
      <c r="D97" s="43" t="s">
        <v>309</v>
      </c>
      <c r="E97" s="12">
        <f>Source!DO39</f>
        <v>70</v>
      </c>
      <c r="F97" s="45"/>
      <c r="G97" s="44"/>
      <c r="H97" s="12"/>
      <c r="I97" s="45">
        <f>SUM(S91:S96)</f>
        <v>14.32</v>
      </c>
      <c r="J97" s="12">
        <f>Source!CA39</f>
        <v>43</v>
      </c>
      <c r="K97" s="45">
        <f>SUM(T91:T96)</f>
        <v>229.27</v>
      </c>
    </row>
    <row r="98" spans="1:28" ht="14.25" x14ac:dyDescent="0.2">
      <c r="A98" s="42"/>
      <c r="B98" s="42"/>
      <c r="C98" s="42" t="s">
        <v>311</v>
      </c>
      <c r="D98" s="43" t="s">
        <v>309</v>
      </c>
      <c r="E98" s="12">
        <f>175</f>
        <v>175</v>
      </c>
      <c r="F98" s="45"/>
      <c r="G98" s="44"/>
      <c r="H98" s="12"/>
      <c r="I98" s="45">
        <f>SUM(U91:U97)</f>
        <v>36.450000000000003</v>
      </c>
      <c r="J98" s="12">
        <f>160</f>
        <v>160</v>
      </c>
      <c r="K98" s="45">
        <f>SUM(V91:V97)</f>
        <v>868.53</v>
      </c>
    </row>
    <row r="99" spans="1:28" ht="14.25" x14ac:dyDescent="0.2">
      <c r="A99" s="49"/>
      <c r="B99" s="49"/>
      <c r="C99" s="49" t="s">
        <v>312</v>
      </c>
      <c r="D99" s="50" t="s">
        <v>313</v>
      </c>
      <c r="E99" s="51">
        <f>Source!AQ39</f>
        <v>14.4</v>
      </c>
      <c r="F99" s="52"/>
      <c r="G99" s="53" t="str">
        <f>Source!DI39</f>
        <v>)*0,3</v>
      </c>
      <c r="H99" s="51">
        <f>Source!AV39</f>
        <v>1.0669999999999999</v>
      </c>
      <c r="I99" s="52">
        <f>Source!U39</f>
        <v>1.6593983999999999</v>
      </c>
      <c r="J99" s="51"/>
      <c r="K99" s="52"/>
      <c r="AB99" s="47">
        <f>I99</f>
        <v>1.6593983999999999</v>
      </c>
    </row>
    <row r="100" spans="1:28" ht="15" x14ac:dyDescent="0.25">
      <c r="A100" s="54"/>
      <c r="B100" s="54"/>
      <c r="C100" s="55" t="s">
        <v>314</v>
      </c>
      <c r="D100" s="54"/>
      <c r="E100" s="54"/>
      <c r="F100" s="54"/>
      <c r="G100" s="54"/>
      <c r="H100" s="56">
        <f>I93+I94+I96+I97+I98</f>
        <v>202.76999999999998</v>
      </c>
      <c r="I100" s="56"/>
      <c r="J100" s="56">
        <f>K93+K94+K96+K97+K98</f>
        <v>3245.74</v>
      </c>
      <c r="K100" s="56"/>
      <c r="O100" s="47">
        <f>I93+I94+I96+I97+I98</f>
        <v>202.76999999999998</v>
      </c>
      <c r="P100" s="47">
        <f>K93+K94+K96+K97+K98</f>
        <v>3245.74</v>
      </c>
      <c r="X100">
        <f>IF(Source!BI39&lt;=1,I93+I94+I96+I97+I98-0, 0)</f>
        <v>0</v>
      </c>
      <c r="Y100">
        <f>IF(Source!BI39=2,I93+I94+I96+I97+I98-0, 0)</f>
        <v>202.76999999999998</v>
      </c>
      <c r="Z100">
        <f>IF(Source!BI39=3,I93+I94+I96+I97+I98-0, 0)</f>
        <v>0</v>
      </c>
      <c r="AA100">
        <f>IF(Source!BI39=4,I93+I94+I96+I97+I98,0)</f>
        <v>0</v>
      </c>
    </row>
    <row r="102" spans="1:28" ht="65.25" x14ac:dyDescent="0.2">
      <c r="A102" s="42">
        <v>7</v>
      </c>
      <c r="B102" s="42" t="s">
        <v>318</v>
      </c>
      <c r="C102" s="42" t="s">
        <v>57</v>
      </c>
      <c r="D102" s="43" t="str">
        <f>Source!H41</f>
        <v>100 М КАБЕЛЯ</v>
      </c>
      <c r="E102" s="12">
        <f>Source!I41</f>
        <v>0.06</v>
      </c>
      <c r="F102" s="45"/>
      <c r="G102" s="44"/>
      <c r="H102" s="12"/>
      <c r="I102" s="45"/>
      <c r="J102" s="12"/>
      <c r="K102" s="45"/>
      <c r="Q102">
        <f>ROUND((Source!DN41/100)*ROUND((ROUND((Source!AF41*Source!AV41*Source!I41),2)),2), 2)</f>
        <v>3.82</v>
      </c>
      <c r="R102">
        <f>Source!X41</f>
        <v>81.75</v>
      </c>
      <c r="S102">
        <f>ROUND((Source!DO41/100)*ROUND((ROUND((Source!AF41*Source!AV41*Source!I41),2)),2), 2)</f>
        <v>2.39</v>
      </c>
      <c r="T102">
        <f>Source!Y41</f>
        <v>38.21</v>
      </c>
      <c r="U102">
        <f>ROUND((175/100)*ROUND((ROUND((Source!AE41*Source!AV41*Source!I41),2)),2), 2)</f>
        <v>6.07</v>
      </c>
      <c r="V102">
        <f>ROUND((160/100)*ROUND(ROUND((ROUND((Source!AE41*Source!AV41*Source!I41),2)*Source!BS41),2), 2), 2)</f>
        <v>144.69</v>
      </c>
    </row>
    <row r="103" spans="1:28" x14ac:dyDescent="0.2">
      <c r="C103" s="57" t="str">
        <f>"Объем: "&amp;Source!I41&amp;"=6/"&amp;"100"</f>
        <v>Объем: 0,06=6/100</v>
      </c>
    </row>
    <row r="104" spans="1:28" ht="14.25" x14ac:dyDescent="0.2">
      <c r="A104" s="42"/>
      <c r="B104" s="42"/>
      <c r="C104" s="42" t="s">
        <v>305</v>
      </c>
      <c r="D104" s="43"/>
      <c r="E104" s="12"/>
      <c r="F104" s="45">
        <f>Source!AO41</f>
        <v>177.55</v>
      </c>
      <c r="G104" s="44" t="str">
        <f>Source!DG41</f>
        <v>)*0,3</v>
      </c>
      <c r="H104" s="12">
        <f>Source!AV41</f>
        <v>1.0669999999999999</v>
      </c>
      <c r="I104" s="45">
        <f>ROUND((ROUND((Source!AF41*Source!AV41*Source!I41),2)),2)</f>
        <v>3.41</v>
      </c>
      <c r="J104" s="12">
        <f>IF(Source!BA41&lt;&gt; 0, Source!BA41, 1)</f>
        <v>26.06</v>
      </c>
      <c r="K104" s="45">
        <f>Source!S41</f>
        <v>88.86</v>
      </c>
      <c r="W104">
        <f>I104</f>
        <v>3.41</v>
      </c>
    </row>
    <row r="105" spans="1:28" ht="14.25" x14ac:dyDescent="0.2">
      <c r="A105" s="42"/>
      <c r="B105" s="42"/>
      <c r="C105" s="42" t="s">
        <v>306</v>
      </c>
      <c r="D105" s="43"/>
      <c r="E105" s="12"/>
      <c r="F105" s="45">
        <f>Source!AM41</f>
        <v>942.6</v>
      </c>
      <c r="G105" s="44" t="str">
        <f>Source!DE41</f>
        <v>)*0,3</v>
      </c>
      <c r="H105" s="12">
        <f>Source!AV41</f>
        <v>1.0669999999999999</v>
      </c>
      <c r="I105" s="45">
        <f>(ROUND((ROUND((((Source!ET41*0.3))*Source!AV41*Source!I41),2)),2)+ROUND((ROUND(((Source!AE41-((Source!EU41*0.3)))*Source!AV41*Source!I41),2)),2))</f>
        <v>18.100000000000001</v>
      </c>
      <c r="J105" s="12">
        <f>IF(Source!BB41&lt;&gt; 0, Source!BB41, 1)</f>
        <v>10.35</v>
      </c>
      <c r="K105" s="45">
        <f>Source!Q41</f>
        <v>187.34</v>
      </c>
    </row>
    <row r="106" spans="1:28" ht="14.25" x14ac:dyDescent="0.2">
      <c r="A106" s="42"/>
      <c r="B106" s="42"/>
      <c r="C106" s="42" t="s">
        <v>307</v>
      </c>
      <c r="D106" s="43"/>
      <c r="E106" s="12"/>
      <c r="F106" s="45">
        <f>Source!AN41</f>
        <v>180.8</v>
      </c>
      <c r="G106" s="44" t="str">
        <f>Source!DF41</f>
        <v>)*0,3</v>
      </c>
      <c r="H106" s="12">
        <f>Source!AV41</f>
        <v>1.0669999999999999</v>
      </c>
      <c r="I106" s="46">
        <f>ROUND((ROUND((Source!AE41*Source!AV41*Source!I41),2)),2)</f>
        <v>3.47</v>
      </c>
      <c r="J106" s="12">
        <f>IF(Source!BS41&lt;&gt; 0, Source!BS41, 1)</f>
        <v>26.06</v>
      </c>
      <c r="K106" s="46">
        <f>Source!R41</f>
        <v>90.43</v>
      </c>
      <c r="W106">
        <f>I106</f>
        <v>3.47</v>
      </c>
    </row>
    <row r="107" spans="1:28" ht="14.25" x14ac:dyDescent="0.2">
      <c r="A107" s="42"/>
      <c r="B107" s="42"/>
      <c r="C107" s="42" t="s">
        <v>308</v>
      </c>
      <c r="D107" s="43" t="s">
        <v>309</v>
      </c>
      <c r="E107" s="12">
        <f>Source!DN41</f>
        <v>112</v>
      </c>
      <c r="F107" s="45"/>
      <c r="G107" s="44"/>
      <c r="H107" s="12"/>
      <c r="I107" s="45">
        <f>SUM(Q102:Q106)</f>
        <v>3.82</v>
      </c>
      <c r="J107" s="12">
        <f>Source!BZ41</f>
        <v>92</v>
      </c>
      <c r="K107" s="45">
        <f>SUM(R102:R106)</f>
        <v>81.75</v>
      </c>
    </row>
    <row r="108" spans="1:28" ht="14.25" x14ac:dyDescent="0.2">
      <c r="A108" s="42"/>
      <c r="B108" s="42"/>
      <c r="C108" s="42" t="s">
        <v>310</v>
      </c>
      <c r="D108" s="43" t="s">
        <v>309</v>
      </c>
      <c r="E108" s="12">
        <f>Source!DO41</f>
        <v>70</v>
      </c>
      <c r="F108" s="45"/>
      <c r="G108" s="44"/>
      <c r="H108" s="12"/>
      <c r="I108" s="45">
        <f>SUM(S102:S107)</f>
        <v>2.39</v>
      </c>
      <c r="J108" s="12">
        <f>Source!CA41</f>
        <v>43</v>
      </c>
      <c r="K108" s="45">
        <f>SUM(T102:T107)</f>
        <v>38.21</v>
      </c>
    </row>
    <row r="109" spans="1:28" ht="14.25" x14ac:dyDescent="0.2">
      <c r="A109" s="42"/>
      <c r="B109" s="42"/>
      <c r="C109" s="42" t="s">
        <v>311</v>
      </c>
      <c r="D109" s="43" t="s">
        <v>309</v>
      </c>
      <c r="E109" s="12">
        <f>175</f>
        <v>175</v>
      </c>
      <c r="F109" s="45"/>
      <c r="G109" s="44"/>
      <c r="H109" s="12"/>
      <c r="I109" s="45">
        <f>SUM(U102:U108)</f>
        <v>6.07</v>
      </c>
      <c r="J109" s="12">
        <f>160</f>
        <v>160</v>
      </c>
      <c r="K109" s="45">
        <f>SUM(V102:V108)</f>
        <v>144.69</v>
      </c>
    </row>
    <row r="110" spans="1:28" ht="14.25" x14ac:dyDescent="0.2">
      <c r="A110" s="49"/>
      <c r="B110" s="49"/>
      <c r="C110" s="49" t="s">
        <v>312</v>
      </c>
      <c r="D110" s="50" t="s">
        <v>313</v>
      </c>
      <c r="E110" s="51">
        <f>Source!AQ41</f>
        <v>14.4</v>
      </c>
      <c r="F110" s="52"/>
      <c r="G110" s="53" t="str">
        <f>Source!DI41</f>
        <v>)*0,3</v>
      </c>
      <c r="H110" s="51">
        <f>Source!AV41</f>
        <v>1.0669999999999999</v>
      </c>
      <c r="I110" s="52">
        <f>Source!U41</f>
        <v>0.27656639999999999</v>
      </c>
      <c r="J110" s="51"/>
      <c r="K110" s="52"/>
      <c r="AB110" s="47">
        <f>I110</f>
        <v>0.27656639999999999</v>
      </c>
    </row>
    <row r="111" spans="1:28" ht="15" x14ac:dyDescent="0.25">
      <c r="A111" s="54"/>
      <c r="B111" s="54"/>
      <c r="C111" s="55" t="s">
        <v>314</v>
      </c>
      <c r="D111" s="54"/>
      <c r="E111" s="54"/>
      <c r="F111" s="54"/>
      <c r="G111" s="54"/>
      <c r="H111" s="56">
        <f>I104+I105+I107+I108+I109</f>
        <v>33.790000000000006</v>
      </c>
      <c r="I111" s="56"/>
      <c r="J111" s="56">
        <f>K104+K105+K107+K108+K109</f>
        <v>540.84999999999991</v>
      </c>
      <c r="K111" s="56"/>
      <c r="O111" s="47">
        <f>I104+I105+I107+I108+I109</f>
        <v>33.790000000000006</v>
      </c>
      <c r="P111" s="47">
        <f>K104+K105+K107+K108+K109</f>
        <v>540.84999999999991</v>
      </c>
      <c r="X111">
        <f>IF(Source!BI41&lt;=1,I104+I105+I107+I108+I109-0, 0)</f>
        <v>0</v>
      </c>
      <c r="Y111">
        <f>IF(Source!BI41=2,I104+I105+I107+I108+I109-0, 0)</f>
        <v>33.790000000000006</v>
      </c>
      <c r="Z111">
        <f>IF(Source!BI41=3,I104+I105+I107+I108+I109-0, 0)</f>
        <v>0</v>
      </c>
      <c r="AA111">
        <f>IF(Source!BI41=4,I104+I105+I107+I108+I109,0)</f>
        <v>0</v>
      </c>
    </row>
    <row r="113" spans="1:28" ht="65.25" x14ac:dyDescent="0.2">
      <c r="A113" s="42">
        <v>8</v>
      </c>
      <c r="B113" s="42" t="s">
        <v>319</v>
      </c>
      <c r="C113" s="42" t="s">
        <v>60</v>
      </c>
      <c r="D113" s="43" t="str">
        <f>Source!H43</f>
        <v>100 м</v>
      </c>
      <c r="E113" s="12">
        <f>Source!I43</f>
        <v>0.04</v>
      </c>
      <c r="F113" s="45"/>
      <c r="G113" s="44"/>
      <c r="H113" s="12"/>
      <c r="I113" s="45"/>
      <c r="J113" s="12"/>
      <c r="K113" s="45"/>
      <c r="Q113">
        <f>ROUND((Source!DN43/100)*ROUND((ROUND((Source!AF43*Source!AV43*Source!I43),2)),2), 2)</f>
        <v>7.11</v>
      </c>
      <c r="R113">
        <f>Source!X43</f>
        <v>152.24</v>
      </c>
      <c r="S113">
        <f>ROUND((Source!DO43/100)*ROUND((ROUND((Source!AF43*Source!AV43*Source!I43),2)),2), 2)</f>
        <v>4.45</v>
      </c>
      <c r="T113">
        <f>Source!Y43</f>
        <v>71.16</v>
      </c>
      <c r="U113">
        <f>ROUND((175/100)*ROUND((ROUND((Source!AE43*Source!AV43*Source!I43),2)),2), 2)</f>
        <v>0.04</v>
      </c>
      <c r="V113">
        <f>ROUND((160/100)*ROUND(ROUND((ROUND((Source!AE43*Source!AV43*Source!I43),2)*Source!BS43),2), 2), 2)</f>
        <v>0.83</v>
      </c>
    </row>
    <row r="114" spans="1:28" x14ac:dyDescent="0.2">
      <c r="C114" s="57" t="str">
        <f>"Объем: "&amp;Source!I43&amp;"=4/"&amp;"100"</f>
        <v>Объем: 0,04=4/100</v>
      </c>
    </row>
    <row r="115" spans="1:28" ht="14.25" x14ac:dyDescent="0.2">
      <c r="A115" s="42"/>
      <c r="B115" s="42"/>
      <c r="C115" s="42" t="s">
        <v>305</v>
      </c>
      <c r="D115" s="43"/>
      <c r="E115" s="12"/>
      <c r="F115" s="45">
        <f>Source!AO43</f>
        <v>495.67</v>
      </c>
      <c r="G115" s="44" t="str">
        <f>Source!DG43</f>
        <v>)*0,3</v>
      </c>
      <c r="H115" s="12">
        <f>Source!AV43</f>
        <v>1.0669999999999999</v>
      </c>
      <c r="I115" s="45">
        <f>ROUND((ROUND((Source!AF43*Source!AV43*Source!I43),2)),2)</f>
        <v>6.35</v>
      </c>
      <c r="J115" s="12">
        <f>IF(Source!BA43&lt;&gt; 0, Source!BA43, 1)</f>
        <v>26.06</v>
      </c>
      <c r="K115" s="45">
        <f>Source!S43</f>
        <v>165.48</v>
      </c>
      <c r="W115">
        <f>I115</f>
        <v>6.35</v>
      </c>
    </row>
    <row r="116" spans="1:28" ht="14.25" x14ac:dyDescent="0.2">
      <c r="A116" s="42"/>
      <c r="B116" s="42"/>
      <c r="C116" s="42" t="s">
        <v>306</v>
      </c>
      <c r="D116" s="43"/>
      <c r="E116" s="12"/>
      <c r="F116" s="45">
        <f>Source!AM43</f>
        <v>28.5</v>
      </c>
      <c r="G116" s="44" t="str">
        <f>Source!DE43</f>
        <v>)*0,3</v>
      </c>
      <c r="H116" s="12">
        <f>Source!AV43</f>
        <v>1.0669999999999999</v>
      </c>
      <c r="I116" s="45">
        <f>(ROUND((ROUND((((Source!ET43*0.3))*Source!AV43*Source!I43),2)),2)+ROUND((ROUND(((Source!AE43-((Source!EU43*0.3)))*Source!AV43*Source!I43),2)),2))</f>
        <v>0.36</v>
      </c>
      <c r="J116" s="12">
        <f>IF(Source!BB43&lt;&gt; 0, Source!BB43, 1)</f>
        <v>7.77</v>
      </c>
      <c r="K116" s="45">
        <f>Source!Q43</f>
        <v>2.8</v>
      </c>
    </row>
    <row r="117" spans="1:28" ht="14.25" x14ac:dyDescent="0.2">
      <c r="A117" s="42"/>
      <c r="B117" s="42"/>
      <c r="C117" s="42" t="s">
        <v>307</v>
      </c>
      <c r="D117" s="43"/>
      <c r="E117" s="12"/>
      <c r="F117" s="45">
        <f>Source!AN43</f>
        <v>1.69</v>
      </c>
      <c r="G117" s="44" t="str">
        <f>Source!DF43</f>
        <v>)*0,3</v>
      </c>
      <c r="H117" s="12">
        <f>Source!AV43</f>
        <v>1.0669999999999999</v>
      </c>
      <c r="I117" s="46">
        <f>ROUND((ROUND((Source!AE43*Source!AV43*Source!I43),2)),2)</f>
        <v>0.02</v>
      </c>
      <c r="J117" s="12">
        <f>IF(Source!BS43&lt;&gt; 0, Source!BS43, 1)</f>
        <v>26.06</v>
      </c>
      <c r="K117" s="46">
        <f>Source!R43</f>
        <v>0.52</v>
      </c>
      <c r="W117">
        <f>I117</f>
        <v>0.02</v>
      </c>
    </row>
    <row r="118" spans="1:28" ht="14.25" x14ac:dyDescent="0.2">
      <c r="A118" s="42"/>
      <c r="B118" s="42"/>
      <c r="C118" s="42" t="s">
        <v>308</v>
      </c>
      <c r="D118" s="43" t="s">
        <v>309</v>
      </c>
      <c r="E118" s="12">
        <f>Source!DN43</f>
        <v>112</v>
      </c>
      <c r="F118" s="45"/>
      <c r="G118" s="44"/>
      <c r="H118" s="12"/>
      <c r="I118" s="45">
        <f>SUM(Q113:Q117)</f>
        <v>7.11</v>
      </c>
      <c r="J118" s="12">
        <f>Source!BZ43</f>
        <v>92</v>
      </c>
      <c r="K118" s="45">
        <f>SUM(R113:R117)</f>
        <v>152.24</v>
      </c>
    </row>
    <row r="119" spans="1:28" ht="14.25" x14ac:dyDescent="0.2">
      <c r="A119" s="42"/>
      <c r="B119" s="42"/>
      <c r="C119" s="42" t="s">
        <v>310</v>
      </c>
      <c r="D119" s="43" t="s">
        <v>309</v>
      </c>
      <c r="E119" s="12">
        <f>Source!DO43</f>
        <v>70</v>
      </c>
      <c r="F119" s="45"/>
      <c r="G119" s="44"/>
      <c r="H119" s="12"/>
      <c r="I119" s="45">
        <f>SUM(S113:S118)</f>
        <v>4.45</v>
      </c>
      <c r="J119" s="12">
        <f>Source!CA43</f>
        <v>43</v>
      </c>
      <c r="K119" s="45">
        <f>SUM(T113:T118)</f>
        <v>71.16</v>
      </c>
    </row>
    <row r="120" spans="1:28" ht="14.25" x14ac:dyDescent="0.2">
      <c r="A120" s="42"/>
      <c r="B120" s="42"/>
      <c r="C120" s="42" t="s">
        <v>311</v>
      </c>
      <c r="D120" s="43" t="s">
        <v>309</v>
      </c>
      <c r="E120" s="12">
        <f>175</f>
        <v>175</v>
      </c>
      <c r="F120" s="45"/>
      <c r="G120" s="44"/>
      <c r="H120" s="12"/>
      <c r="I120" s="45">
        <f>SUM(U113:U119)</f>
        <v>0.04</v>
      </c>
      <c r="J120" s="12">
        <f>160</f>
        <v>160</v>
      </c>
      <c r="K120" s="45">
        <f>SUM(V113:V119)</f>
        <v>0.83</v>
      </c>
    </row>
    <row r="121" spans="1:28" ht="14.25" x14ac:dyDescent="0.2">
      <c r="A121" s="49"/>
      <c r="B121" s="49"/>
      <c r="C121" s="49" t="s">
        <v>312</v>
      </c>
      <c r="D121" s="50" t="s">
        <v>313</v>
      </c>
      <c r="E121" s="51">
        <f>Source!AQ43</f>
        <v>40.200000000000003</v>
      </c>
      <c r="F121" s="52"/>
      <c r="G121" s="53" t="str">
        <f>Source!DI43</f>
        <v>)*0,3</v>
      </c>
      <c r="H121" s="51">
        <f>Source!AV43</f>
        <v>1.0669999999999999</v>
      </c>
      <c r="I121" s="52">
        <f>Source!U43</f>
        <v>0.51472079999999998</v>
      </c>
      <c r="J121" s="51"/>
      <c r="K121" s="52"/>
      <c r="AB121" s="47">
        <f>I121</f>
        <v>0.51472079999999998</v>
      </c>
    </row>
    <row r="122" spans="1:28" ht="15" x14ac:dyDescent="0.25">
      <c r="A122" s="54"/>
      <c r="B122" s="54"/>
      <c r="C122" s="55" t="s">
        <v>314</v>
      </c>
      <c r="D122" s="54"/>
      <c r="E122" s="54"/>
      <c r="F122" s="54"/>
      <c r="G122" s="54"/>
      <c r="H122" s="56">
        <f>I115+I116+I118+I119+I120</f>
        <v>18.309999999999999</v>
      </c>
      <c r="I122" s="56"/>
      <c r="J122" s="56">
        <f>K115+K116+K118+K119+K120</f>
        <v>392.50999999999993</v>
      </c>
      <c r="K122" s="56"/>
      <c r="O122" s="47">
        <f>I115+I116+I118+I119+I120</f>
        <v>18.309999999999999</v>
      </c>
      <c r="P122" s="47">
        <f>K115+K116+K118+K119+K120</f>
        <v>392.50999999999993</v>
      </c>
      <c r="X122">
        <f>IF(Source!BI43&lt;=1,I115+I116+I118+I119+I120-0, 0)</f>
        <v>0</v>
      </c>
      <c r="Y122">
        <f>IF(Source!BI43=2,I115+I116+I118+I119+I120-0, 0)</f>
        <v>18.309999999999999</v>
      </c>
      <c r="Z122">
        <f>IF(Source!BI43=3,I115+I116+I118+I119+I120-0, 0)</f>
        <v>0</v>
      </c>
      <c r="AA122">
        <f>IF(Source!BI43=4,I115+I116+I118+I119+I120,0)</f>
        <v>0</v>
      </c>
    </row>
    <row r="125" spans="1:28" ht="15" x14ac:dyDescent="0.25">
      <c r="A125" s="59" t="str">
        <f>CONCATENATE("Итого по разделу: ",IF(Source!G45&lt;&gt;"Новый раздел", Source!G45, ""))</f>
        <v>Итого по разделу: Демонтажные работы</v>
      </c>
      <c r="B125" s="59"/>
      <c r="C125" s="59"/>
      <c r="D125" s="59"/>
      <c r="E125" s="59"/>
      <c r="F125" s="59"/>
      <c r="G125" s="59"/>
      <c r="H125" s="48">
        <f>SUM(O38:O124)</f>
        <v>1427.3899999999996</v>
      </c>
      <c r="I125" s="58"/>
      <c r="J125" s="48">
        <f>SUM(P38:P124)</f>
        <v>27286.059999999994</v>
      </c>
      <c r="K125" s="58"/>
    </row>
    <row r="126" spans="1:28" hidden="1" x14ac:dyDescent="0.2">
      <c r="A126" t="s">
        <v>320</v>
      </c>
      <c r="H126">
        <f>SUM(AC38:AC125)</f>
        <v>0</v>
      </c>
      <c r="J126">
        <f>SUM(AD38:AD125)</f>
        <v>0</v>
      </c>
    </row>
    <row r="127" spans="1:28" hidden="1" x14ac:dyDescent="0.2">
      <c r="A127" t="s">
        <v>321</v>
      </c>
      <c r="H127">
        <f>SUM(AE38:AE126)</f>
        <v>0</v>
      </c>
      <c r="J127">
        <f>SUM(AF38:AF126)</f>
        <v>0</v>
      </c>
    </row>
    <row r="129" spans="1:28" ht="16.5" x14ac:dyDescent="0.25">
      <c r="A129" s="41" t="str">
        <f>CONCATENATE("Раздел: ",IF(Source!G75&lt;&gt;"Новый раздел", Source!G75, ""))</f>
        <v>Раздел: Строительные и монтажные работы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</row>
    <row r="131" spans="1:28" ht="16.5" x14ac:dyDescent="0.25">
      <c r="A131" s="41" t="str">
        <f>CONCATENATE("Подраздел: ",IF(Source!G79&lt;&gt;"Новый подраздел", Source!G79, ""))</f>
        <v>Подраздел: Монтаж сборок н/н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</row>
    <row r="132" spans="1:28" ht="85.5" x14ac:dyDescent="0.2">
      <c r="A132" s="42">
        <v>28</v>
      </c>
      <c r="B132" s="42" t="str">
        <f>Source!F84</f>
        <v>4.8-238-4</v>
      </c>
      <c r="C132" s="42" t="s">
        <v>120</v>
      </c>
      <c r="D132" s="43" t="str">
        <f>Source!H84</f>
        <v>1 м ширины по фронту</v>
      </c>
      <c r="E132" s="12">
        <f>Source!I84</f>
        <v>3.2</v>
      </c>
      <c r="F132" s="45"/>
      <c r="G132" s="44"/>
      <c r="H132" s="12"/>
      <c r="I132" s="45"/>
      <c r="J132" s="12"/>
      <c r="K132" s="45"/>
      <c r="Q132">
        <f>ROUND((Source!DN84/100)*ROUND((ROUND((Source!AF84*Source!AV84*Source!I84),2)),2), 2)</f>
        <v>251.23</v>
      </c>
      <c r="R132">
        <f>Source!X84</f>
        <v>5377.88</v>
      </c>
      <c r="S132">
        <f>ROUND((Source!DO84/100)*ROUND((ROUND((Source!AF84*Source!AV84*Source!I84),2)),2), 2)</f>
        <v>157.02000000000001</v>
      </c>
      <c r="T132">
        <f>Source!Y84</f>
        <v>2513.5700000000002</v>
      </c>
      <c r="U132">
        <f>ROUND((175/100)*ROUND((ROUND((Source!AE84*Source!AV84*Source!I84),2)),2), 2)</f>
        <v>118.62</v>
      </c>
      <c r="V132">
        <f>ROUND((160/100)*ROUND(ROUND((ROUND((Source!AE84*Source!AV84*Source!I84),2)*Source!BS84),2), 2), 2)</f>
        <v>2826.16</v>
      </c>
    </row>
    <row r="133" spans="1:28" ht="14.25" x14ac:dyDescent="0.2">
      <c r="A133" s="42"/>
      <c r="B133" s="42"/>
      <c r="C133" s="42" t="s">
        <v>305</v>
      </c>
      <c r="D133" s="43"/>
      <c r="E133" s="12"/>
      <c r="F133" s="45">
        <f>Source!AO84</f>
        <v>66.95</v>
      </c>
      <c r="G133" s="44" t="str">
        <f>Source!DG84</f>
        <v/>
      </c>
      <c r="H133" s="12">
        <f>Source!AV84</f>
        <v>1.0469999999999999</v>
      </c>
      <c r="I133" s="45">
        <f>ROUND((ROUND((Source!AF84*Source!AV84*Source!I84),2)),2)</f>
        <v>224.31</v>
      </c>
      <c r="J133" s="12">
        <f>IF(Source!BA84&lt;&gt; 0, Source!BA84, 1)</f>
        <v>26.06</v>
      </c>
      <c r="K133" s="45">
        <f>Source!S84</f>
        <v>5845.52</v>
      </c>
      <c r="W133">
        <f>I133</f>
        <v>224.31</v>
      </c>
    </row>
    <row r="134" spans="1:28" ht="14.25" x14ac:dyDescent="0.2">
      <c r="A134" s="42"/>
      <c r="B134" s="42"/>
      <c r="C134" s="42" t="s">
        <v>306</v>
      </c>
      <c r="D134" s="43"/>
      <c r="E134" s="12"/>
      <c r="F134" s="45">
        <f>Source!AM84</f>
        <v>147.65</v>
      </c>
      <c r="G134" s="44" t="str">
        <f>Source!DE84</f>
        <v/>
      </c>
      <c r="H134" s="12">
        <f>Source!AV84</f>
        <v>1.0469999999999999</v>
      </c>
      <c r="I134" s="45">
        <f>(ROUND((ROUND(((Source!ET84)*Source!AV84*Source!I84),2)),2)+ROUND((ROUND(((Source!AE84-(Source!EU84))*Source!AV84*Source!I84),2)),2))</f>
        <v>494.69</v>
      </c>
      <c r="J134" s="12">
        <f>IF(Source!BB84&lt;&gt; 0, Source!BB84, 1)</f>
        <v>9.2799999999999994</v>
      </c>
      <c r="K134" s="45">
        <f>Source!Q84</f>
        <v>4590.72</v>
      </c>
    </row>
    <row r="135" spans="1:28" ht="14.25" x14ac:dyDescent="0.2">
      <c r="A135" s="42"/>
      <c r="B135" s="42"/>
      <c r="C135" s="42" t="s">
        <v>307</v>
      </c>
      <c r="D135" s="43"/>
      <c r="E135" s="12"/>
      <c r="F135" s="45">
        <f>Source!AN84</f>
        <v>20.23</v>
      </c>
      <c r="G135" s="44" t="str">
        <f>Source!DF84</f>
        <v/>
      </c>
      <c r="H135" s="12">
        <f>Source!AV84</f>
        <v>1.0469999999999999</v>
      </c>
      <c r="I135" s="46">
        <f>ROUND((ROUND((Source!AE84*Source!AV84*Source!I84),2)),2)</f>
        <v>67.78</v>
      </c>
      <c r="J135" s="12">
        <f>IF(Source!BS84&lt;&gt; 0, Source!BS84, 1)</f>
        <v>26.06</v>
      </c>
      <c r="K135" s="46">
        <f>Source!R84</f>
        <v>1766.35</v>
      </c>
      <c r="W135">
        <f>I135</f>
        <v>67.78</v>
      </c>
    </row>
    <row r="136" spans="1:28" ht="14.25" x14ac:dyDescent="0.2">
      <c r="A136" s="42"/>
      <c r="B136" s="42"/>
      <c r="C136" s="42" t="s">
        <v>322</v>
      </c>
      <c r="D136" s="43"/>
      <c r="E136" s="12"/>
      <c r="F136" s="45">
        <f>Source!AL84</f>
        <v>10.36</v>
      </c>
      <c r="G136" s="44" t="str">
        <f>Source!DD84</f>
        <v/>
      </c>
      <c r="H136" s="12">
        <f>Source!AW84</f>
        <v>1</v>
      </c>
      <c r="I136" s="45">
        <f>ROUND((ROUND((Source!AC84*Source!AW84*Source!I84),2)),2)</f>
        <v>33.15</v>
      </c>
      <c r="J136" s="12">
        <f>IF(Source!BC84&lt;&gt; 0, Source!BC84, 1)</f>
        <v>6.98</v>
      </c>
      <c r="K136" s="45">
        <f>Source!P84</f>
        <v>231.39</v>
      </c>
    </row>
    <row r="137" spans="1:28" ht="14.25" x14ac:dyDescent="0.2">
      <c r="A137" s="42"/>
      <c r="B137" s="42"/>
      <c r="C137" s="42" t="s">
        <v>308</v>
      </c>
      <c r="D137" s="43" t="s">
        <v>309</v>
      </c>
      <c r="E137" s="12">
        <f>Source!DN84</f>
        <v>112</v>
      </c>
      <c r="F137" s="45"/>
      <c r="G137" s="44"/>
      <c r="H137" s="12"/>
      <c r="I137" s="45">
        <f>SUM(Q132:Q136)</f>
        <v>251.23</v>
      </c>
      <c r="J137" s="12">
        <f>Source!BZ84</f>
        <v>92</v>
      </c>
      <c r="K137" s="45">
        <f>SUM(R132:R136)</f>
        <v>5377.88</v>
      </c>
    </row>
    <row r="138" spans="1:28" ht="14.25" x14ac:dyDescent="0.2">
      <c r="A138" s="42"/>
      <c r="B138" s="42"/>
      <c r="C138" s="42" t="s">
        <v>310</v>
      </c>
      <c r="D138" s="43" t="s">
        <v>309</v>
      </c>
      <c r="E138" s="12">
        <f>Source!DO84</f>
        <v>70</v>
      </c>
      <c r="F138" s="45"/>
      <c r="G138" s="44"/>
      <c r="H138" s="12"/>
      <c r="I138" s="45">
        <f>SUM(S132:S137)</f>
        <v>157.02000000000001</v>
      </c>
      <c r="J138" s="12">
        <f>Source!CA84</f>
        <v>43</v>
      </c>
      <c r="K138" s="45">
        <f>SUM(T132:T137)</f>
        <v>2513.5700000000002</v>
      </c>
    </row>
    <row r="139" spans="1:28" ht="14.25" x14ac:dyDescent="0.2">
      <c r="A139" s="42"/>
      <c r="B139" s="42"/>
      <c r="C139" s="42" t="s">
        <v>311</v>
      </c>
      <c r="D139" s="43" t="s">
        <v>309</v>
      </c>
      <c r="E139" s="12">
        <f>175</f>
        <v>175</v>
      </c>
      <c r="F139" s="45"/>
      <c r="G139" s="44"/>
      <c r="H139" s="12"/>
      <c r="I139" s="45">
        <f>SUM(U132:U138)</f>
        <v>118.62</v>
      </c>
      <c r="J139" s="12">
        <f>160</f>
        <v>160</v>
      </c>
      <c r="K139" s="45">
        <f>SUM(V132:V138)</f>
        <v>2826.16</v>
      </c>
    </row>
    <row r="140" spans="1:28" ht="14.25" x14ac:dyDescent="0.2">
      <c r="A140" s="49"/>
      <c r="B140" s="49"/>
      <c r="C140" s="49" t="s">
        <v>312</v>
      </c>
      <c r="D140" s="50" t="s">
        <v>313</v>
      </c>
      <c r="E140" s="51">
        <f>Source!AQ84</f>
        <v>5.15</v>
      </c>
      <c r="F140" s="52"/>
      <c r="G140" s="53" t="str">
        <f>Source!DI84</f>
        <v/>
      </c>
      <c r="H140" s="51">
        <f>Source!AV84</f>
        <v>1.0469999999999999</v>
      </c>
      <c r="I140" s="52">
        <f>Source!U84</f>
        <v>17.254560000000001</v>
      </c>
      <c r="J140" s="51"/>
      <c r="K140" s="52"/>
      <c r="AB140" s="47">
        <f>I140</f>
        <v>17.254560000000001</v>
      </c>
    </row>
    <row r="141" spans="1:28" ht="15" x14ac:dyDescent="0.25">
      <c r="A141" s="54"/>
      <c r="B141" s="54"/>
      <c r="C141" s="55" t="s">
        <v>314</v>
      </c>
      <c r="D141" s="54"/>
      <c r="E141" s="54"/>
      <c r="F141" s="54"/>
      <c r="G141" s="54"/>
      <c r="H141" s="56">
        <f>I133+I134+I136+I137+I138+I139</f>
        <v>1279.02</v>
      </c>
      <c r="I141" s="56"/>
      <c r="J141" s="56">
        <f>K133+K134+K136+K137+K138+K139</f>
        <v>21385.24</v>
      </c>
      <c r="K141" s="56"/>
      <c r="O141" s="47">
        <f>I133+I134+I136+I137+I138+I139</f>
        <v>1279.02</v>
      </c>
      <c r="P141" s="47">
        <f>K133+K134+K136+K137+K138+K139</f>
        <v>21385.24</v>
      </c>
      <c r="X141">
        <f>IF(Source!BI84&lt;=1,I133+I134+I136+I137+I138+I139-0, 0)</f>
        <v>0</v>
      </c>
      <c r="Y141">
        <f>IF(Source!BI84=2,I133+I134+I136+I137+I138+I139-0, 0)</f>
        <v>1279.02</v>
      </c>
      <c r="Z141">
        <f>IF(Source!BI84=3,I133+I134+I136+I137+I138+I139-0, 0)</f>
        <v>0</v>
      </c>
      <c r="AA141">
        <f>IF(Source!BI84=4,I133+I134+I136+I137+I138+I139,0)</f>
        <v>0</v>
      </c>
    </row>
    <row r="143" spans="1:28" ht="28.5" x14ac:dyDescent="0.2">
      <c r="A143" s="42">
        <v>29</v>
      </c>
      <c r="B143" s="42" t="str">
        <f>Source!F86</f>
        <v>4.8-280-2</v>
      </c>
      <c r="C143" s="42" t="s">
        <v>123</v>
      </c>
      <c r="D143" s="43" t="str">
        <f>Source!H86</f>
        <v>100 м</v>
      </c>
      <c r="E143" s="12">
        <f>Source!I86</f>
        <v>0.18</v>
      </c>
      <c r="F143" s="45"/>
      <c r="G143" s="44"/>
      <c r="H143" s="12"/>
      <c r="I143" s="45"/>
      <c r="J143" s="12"/>
      <c r="K143" s="45"/>
      <c r="Q143">
        <f>ROUND((Source!DN86/100)*ROUND((ROUND((Source!AF86*Source!AV86*Source!I86),2)),2), 2)</f>
        <v>103.71</v>
      </c>
      <c r="R143">
        <f>Source!X86</f>
        <v>2220.11</v>
      </c>
      <c r="S143">
        <f>ROUND((Source!DO86/100)*ROUND((ROUND((Source!AF86*Source!AV86*Source!I86),2)),2), 2)</f>
        <v>64.819999999999993</v>
      </c>
      <c r="T143">
        <f>Source!Y86</f>
        <v>1037.6600000000001</v>
      </c>
      <c r="U143">
        <f>ROUND((175/100)*ROUND((ROUND((Source!AE86*Source!AV86*Source!I86),2)),2), 2)</f>
        <v>1.3</v>
      </c>
      <c r="V143">
        <f>ROUND((160/100)*ROUND(ROUND((ROUND((Source!AE86*Source!AV86*Source!I86),2)*Source!BS86),2), 2), 2)</f>
        <v>30.85</v>
      </c>
    </row>
    <row r="144" spans="1:28" x14ac:dyDescent="0.2">
      <c r="C144" s="57" t="str">
        <f>"Объем: "&amp;Source!I86&amp;"=18/"&amp;"100"</f>
        <v>Объем: 0,18=18/100</v>
      </c>
    </row>
    <row r="145" spans="1:28" ht="14.25" x14ac:dyDescent="0.2">
      <c r="A145" s="42"/>
      <c r="B145" s="42"/>
      <c r="C145" s="42" t="s">
        <v>305</v>
      </c>
      <c r="D145" s="43"/>
      <c r="E145" s="12"/>
      <c r="F145" s="45">
        <f>Source!AO86</f>
        <v>491.35</v>
      </c>
      <c r="G145" s="44" t="str">
        <f>Source!DG86</f>
        <v/>
      </c>
      <c r="H145" s="12">
        <f>Source!AV86</f>
        <v>1.0469999999999999</v>
      </c>
      <c r="I145" s="45">
        <f>ROUND((ROUND((Source!AF86*Source!AV86*Source!I86),2)),2)</f>
        <v>92.6</v>
      </c>
      <c r="J145" s="12">
        <f>IF(Source!BA86&lt;&gt; 0, Source!BA86, 1)</f>
        <v>26.06</v>
      </c>
      <c r="K145" s="45">
        <f>Source!S86</f>
        <v>2413.16</v>
      </c>
      <c r="W145">
        <f>I145</f>
        <v>92.6</v>
      </c>
    </row>
    <row r="146" spans="1:28" ht="14.25" x14ac:dyDescent="0.2">
      <c r="A146" s="42"/>
      <c r="B146" s="42"/>
      <c r="C146" s="42" t="s">
        <v>306</v>
      </c>
      <c r="D146" s="43"/>
      <c r="E146" s="12"/>
      <c r="F146" s="45">
        <f>Source!AM86</f>
        <v>29.47</v>
      </c>
      <c r="G146" s="44" t="str">
        <f>Source!DE86</f>
        <v/>
      </c>
      <c r="H146" s="12">
        <f>Source!AV86</f>
        <v>1.0469999999999999</v>
      </c>
      <c r="I146" s="45">
        <f>(ROUND((ROUND(((Source!ET86)*Source!AV86*Source!I86),2)),2)+ROUND((ROUND(((Source!AE86-(Source!EU86))*Source!AV86*Source!I86),2)),2))</f>
        <v>5.55</v>
      </c>
      <c r="J146" s="12">
        <f>IF(Source!BB86&lt;&gt; 0, Source!BB86, 1)</f>
        <v>9.2200000000000006</v>
      </c>
      <c r="K146" s="45">
        <f>Source!Q86</f>
        <v>51.17</v>
      </c>
    </row>
    <row r="147" spans="1:28" ht="14.25" x14ac:dyDescent="0.2">
      <c r="A147" s="42"/>
      <c r="B147" s="42"/>
      <c r="C147" s="42" t="s">
        <v>307</v>
      </c>
      <c r="D147" s="43"/>
      <c r="E147" s="12"/>
      <c r="F147" s="45">
        <f>Source!AN86</f>
        <v>3.94</v>
      </c>
      <c r="G147" s="44" t="str">
        <f>Source!DF86</f>
        <v/>
      </c>
      <c r="H147" s="12">
        <f>Source!AV86</f>
        <v>1.0469999999999999</v>
      </c>
      <c r="I147" s="46">
        <f>ROUND((ROUND((Source!AE86*Source!AV86*Source!I86),2)),2)</f>
        <v>0.74</v>
      </c>
      <c r="J147" s="12">
        <f>IF(Source!BS86&lt;&gt; 0, Source!BS86, 1)</f>
        <v>26.06</v>
      </c>
      <c r="K147" s="46">
        <f>Source!R86</f>
        <v>19.28</v>
      </c>
      <c r="W147">
        <f>I147</f>
        <v>0.74</v>
      </c>
    </row>
    <row r="148" spans="1:28" ht="14.25" x14ac:dyDescent="0.2">
      <c r="A148" s="42"/>
      <c r="B148" s="42"/>
      <c r="C148" s="42" t="s">
        <v>322</v>
      </c>
      <c r="D148" s="43"/>
      <c r="E148" s="12"/>
      <c r="F148" s="45">
        <f>Source!AL86</f>
        <v>1844.59</v>
      </c>
      <c r="G148" s="44" t="str">
        <f>Source!DD86</f>
        <v/>
      </c>
      <c r="H148" s="12">
        <f>Source!AW86</f>
        <v>1</v>
      </c>
      <c r="I148" s="45">
        <f>ROUND((ROUND((Source!AC86*Source!AW86*Source!I86),2)),2)</f>
        <v>332.03</v>
      </c>
      <c r="J148" s="12">
        <f>IF(Source!BC86&lt;&gt; 0, Source!BC86, 1)</f>
        <v>6.98</v>
      </c>
      <c r="K148" s="45">
        <f>Source!P86</f>
        <v>2317.5700000000002</v>
      </c>
    </row>
    <row r="149" spans="1:28" ht="57" x14ac:dyDescent="0.2">
      <c r="A149" s="42" t="s">
        <v>127</v>
      </c>
      <c r="B149" s="42" t="str">
        <f>Source!F88</f>
        <v>1.1-1-4342</v>
      </c>
      <c r="C149" s="42" t="s">
        <v>129</v>
      </c>
      <c r="D149" s="43" t="str">
        <f>Source!H88</f>
        <v>м</v>
      </c>
      <c r="E149" s="12">
        <f>Source!I88</f>
        <v>18</v>
      </c>
      <c r="F149" s="45">
        <f>Source!AK88</f>
        <v>30.16</v>
      </c>
      <c r="G149" s="60" t="s">
        <v>3</v>
      </c>
      <c r="H149" s="12">
        <f>Source!AW88</f>
        <v>1</v>
      </c>
      <c r="I149" s="45">
        <f>ROUND((ROUND((Source!AC88*Source!AW88*Source!I88),2)),2)+(ROUND((ROUND(((Source!ET88)*Source!AV88*Source!I88),2)),2)+ROUND((ROUND(((Source!AE88-(Source!EU88))*Source!AV88*Source!I88),2)),2))+ROUND((ROUND((Source!AF88*Source!AV88*Source!I88),2)),2)</f>
        <v>542.88</v>
      </c>
      <c r="J149" s="12">
        <f>IF(Source!BC88&lt;&gt; 0, Source!BC88, 1)</f>
        <v>7.74</v>
      </c>
      <c r="K149" s="45">
        <f>Source!O88</f>
        <v>4201.8900000000003</v>
      </c>
      <c r="Q149">
        <f>ROUND((Source!DN88/100)*ROUND((ROUND((Source!AF88*Source!AV88*Source!I88),2)),2), 2)</f>
        <v>0</v>
      </c>
      <c r="R149">
        <f>Source!X88</f>
        <v>0</v>
      </c>
      <c r="S149">
        <f>ROUND((Source!DO88/100)*ROUND((ROUND((Source!AF88*Source!AV88*Source!I88),2)),2), 2)</f>
        <v>0</v>
      </c>
      <c r="T149">
        <f>Source!Y88</f>
        <v>0</v>
      </c>
      <c r="U149">
        <f>ROUND((175/100)*ROUND((ROUND((Source!AE88*Source!AV88*Source!I88),2)),2), 2)</f>
        <v>0</v>
      </c>
      <c r="V149">
        <f>ROUND((160/100)*ROUND(ROUND((ROUND((Source!AE88*Source!AV88*Source!I88),2)*Source!BS88),2), 2), 2)</f>
        <v>0</v>
      </c>
      <c r="X149">
        <f>IF(Source!BI88&lt;=1,I149, 0)</f>
        <v>0</v>
      </c>
      <c r="Y149">
        <f>IF(Source!BI88=2,I149, 0)</f>
        <v>542.88</v>
      </c>
      <c r="Z149">
        <f>IF(Source!BI88=3,I149, 0)</f>
        <v>0</v>
      </c>
      <c r="AA149">
        <f>IF(Source!BI88=4,I149, 0)</f>
        <v>0</v>
      </c>
    </row>
    <row r="150" spans="1:28" ht="14.25" x14ac:dyDescent="0.2">
      <c r="A150" s="42"/>
      <c r="B150" s="42"/>
      <c r="C150" s="42" t="s">
        <v>308</v>
      </c>
      <c r="D150" s="43" t="s">
        <v>309</v>
      </c>
      <c r="E150" s="12">
        <f>Source!DN86</f>
        <v>112</v>
      </c>
      <c r="F150" s="45"/>
      <c r="G150" s="44"/>
      <c r="H150" s="12"/>
      <c r="I150" s="45">
        <f>SUM(Q143:Q149)</f>
        <v>103.71</v>
      </c>
      <c r="J150" s="12">
        <f>Source!BZ86</f>
        <v>92</v>
      </c>
      <c r="K150" s="45">
        <f>SUM(R143:R149)</f>
        <v>2220.11</v>
      </c>
    </row>
    <row r="151" spans="1:28" ht="14.25" x14ac:dyDescent="0.2">
      <c r="A151" s="42"/>
      <c r="B151" s="42"/>
      <c r="C151" s="42" t="s">
        <v>310</v>
      </c>
      <c r="D151" s="43" t="s">
        <v>309</v>
      </c>
      <c r="E151" s="12">
        <f>Source!DO86</f>
        <v>70</v>
      </c>
      <c r="F151" s="45"/>
      <c r="G151" s="44"/>
      <c r="H151" s="12"/>
      <c r="I151" s="45">
        <f>SUM(S143:S150)</f>
        <v>64.819999999999993</v>
      </c>
      <c r="J151" s="12">
        <f>Source!CA86</f>
        <v>43</v>
      </c>
      <c r="K151" s="45">
        <f>SUM(T143:T150)</f>
        <v>1037.6600000000001</v>
      </c>
    </row>
    <row r="152" spans="1:28" ht="14.25" x14ac:dyDescent="0.2">
      <c r="A152" s="42"/>
      <c r="B152" s="42"/>
      <c r="C152" s="42" t="s">
        <v>311</v>
      </c>
      <c r="D152" s="43" t="s">
        <v>309</v>
      </c>
      <c r="E152" s="12">
        <f>175</f>
        <v>175</v>
      </c>
      <c r="F152" s="45"/>
      <c r="G152" s="44"/>
      <c r="H152" s="12"/>
      <c r="I152" s="45">
        <f>SUM(U143:U151)</f>
        <v>1.3</v>
      </c>
      <c r="J152" s="12">
        <f>160</f>
        <v>160</v>
      </c>
      <c r="K152" s="45">
        <f>SUM(V143:V151)</f>
        <v>30.85</v>
      </c>
    </row>
    <row r="153" spans="1:28" ht="14.25" x14ac:dyDescent="0.2">
      <c r="A153" s="49"/>
      <c r="B153" s="49"/>
      <c r="C153" s="49" t="s">
        <v>312</v>
      </c>
      <c r="D153" s="50" t="s">
        <v>313</v>
      </c>
      <c r="E153" s="51">
        <f>Source!AQ86</f>
        <v>40.67</v>
      </c>
      <c r="F153" s="52"/>
      <c r="G153" s="53" t="str">
        <f>Source!DI86</f>
        <v/>
      </c>
      <c r="H153" s="51">
        <f>Source!AV86</f>
        <v>1.0469999999999999</v>
      </c>
      <c r="I153" s="52">
        <f>Source!U86</f>
        <v>7.6646682000000004</v>
      </c>
      <c r="J153" s="51"/>
      <c r="K153" s="52"/>
      <c r="AB153" s="47">
        <f>I153</f>
        <v>7.6646682000000004</v>
      </c>
    </row>
    <row r="154" spans="1:28" ht="15" x14ac:dyDescent="0.25">
      <c r="A154" s="54"/>
      <c r="B154" s="54"/>
      <c r="C154" s="55" t="s">
        <v>314</v>
      </c>
      <c r="D154" s="54"/>
      <c r="E154" s="54"/>
      <c r="F154" s="54"/>
      <c r="G154" s="54"/>
      <c r="H154" s="56">
        <f>I145+I146+I148+I150+I151+I152+SUM(I149:I149)</f>
        <v>1142.8899999999999</v>
      </c>
      <c r="I154" s="56"/>
      <c r="J154" s="56">
        <f>K145+K146+K148+K150+K151+K152+SUM(K149:K149)</f>
        <v>12272.41</v>
      </c>
      <c r="K154" s="56"/>
      <c r="O154" s="47">
        <f>I145+I146+I148+I150+I151+I152+SUM(I149:I149)</f>
        <v>1142.8899999999999</v>
      </c>
      <c r="P154" s="47">
        <f>K145+K146+K148+K150+K151+K152+SUM(K149:K149)</f>
        <v>12272.41</v>
      </c>
      <c r="X154">
        <f>IF(Source!BI86&lt;=1,I145+I146+I148+I150+I151+I152-0, 0)</f>
        <v>0</v>
      </c>
      <c r="Y154">
        <f>IF(Source!BI86=2,I145+I146+I148+I150+I151+I152-0, 0)</f>
        <v>600.01</v>
      </c>
      <c r="Z154">
        <f>IF(Source!BI86=3,I145+I146+I148+I150+I151+I152-0, 0)</f>
        <v>0</v>
      </c>
      <c r="AA154">
        <f>IF(Source!BI86=4,I145+I146+I148+I150+I151+I152,0)</f>
        <v>0</v>
      </c>
    </row>
    <row r="156" spans="1:28" ht="71.25" x14ac:dyDescent="0.2">
      <c r="A156" s="42">
        <v>30</v>
      </c>
      <c r="B156" s="42" t="str">
        <f>Source!F90</f>
        <v>4.8-78-4</v>
      </c>
      <c r="C156" s="42" t="s">
        <v>134</v>
      </c>
      <c r="D156" s="43" t="str">
        <f>Source!H90</f>
        <v>100 М КАБЕЛЯ</v>
      </c>
      <c r="E156" s="12">
        <f>Source!I90</f>
        <v>0.42799999999999999</v>
      </c>
      <c r="F156" s="45"/>
      <c r="G156" s="44"/>
      <c r="H156" s="12"/>
      <c r="I156" s="45"/>
      <c r="J156" s="12"/>
      <c r="K156" s="45"/>
      <c r="Q156">
        <f>ROUND((Source!DN90/100)*ROUND((ROUND((Source!AF90*Source!AV90*Source!I90),2)),2), 2)</f>
        <v>126.76</v>
      </c>
      <c r="R156">
        <f>Source!X90</f>
        <v>2713.51</v>
      </c>
      <c r="S156">
        <f>ROUND((Source!DO90/100)*ROUND((ROUND((Source!AF90*Source!AV90*Source!I90),2)),2), 2)</f>
        <v>79.23</v>
      </c>
      <c r="T156">
        <f>Source!Y90</f>
        <v>1268.27</v>
      </c>
      <c r="U156">
        <f>ROUND((175/100)*ROUND((ROUND((Source!AE90*Source!AV90*Source!I90),2)),2), 2)</f>
        <v>207.17</v>
      </c>
      <c r="V156">
        <f>ROUND((160/100)*ROUND(ROUND((ROUND((Source!AE90*Source!AV90*Source!I90),2)*Source!BS90),2), 2), 2)</f>
        <v>4935.97</v>
      </c>
    </row>
    <row r="157" spans="1:28" x14ac:dyDescent="0.2">
      <c r="C157" s="57" t="str">
        <f>"Объем: "&amp;Source!I90&amp;"=42,8/"&amp;"100"</f>
        <v>Объем: 0,428=42,8/100</v>
      </c>
    </row>
    <row r="158" spans="1:28" ht="14.25" x14ac:dyDescent="0.2">
      <c r="A158" s="42"/>
      <c r="B158" s="42"/>
      <c r="C158" s="42" t="s">
        <v>305</v>
      </c>
      <c r="D158" s="43"/>
      <c r="E158" s="12"/>
      <c r="F158" s="45">
        <f>Source!AO90</f>
        <v>247.83</v>
      </c>
      <c r="G158" s="44" t="str">
        <f>Source!DG90</f>
        <v/>
      </c>
      <c r="H158" s="12">
        <f>Source!AV90</f>
        <v>1.0669999999999999</v>
      </c>
      <c r="I158" s="45">
        <f>ROUND((ROUND((Source!AF90*Source!AV90*Source!I90),2)),2)</f>
        <v>113.18</v>
      </c>
      <c r="J158" s="12">
        <f>IF(Source!BA90&lt;&gt; 0, Source!BA90, 1)</f>
        <v>26.06</v>
      </c>
      <c r="K158" s="45">
        <f>Source!S90</f>
        <v>2949.47</v>
      </c>
      <c r="W158">
        <f>I158</f>
        <v>113.18</v>
      </c>
    </row>
    <row r="159" spans="1:28" ht="14.25" x14ac:dyDescent="0.2">
      <c r="A159" s="42"/>
      <c r="B159" s="42"/>
      <c r="C159" s="42" t="s">
        <v>306</v>
      </c>
      <c r="D159" s="43"/>
      <c r="E159" s="12"/>
      <c r="F159" s="45">
        <f>Source!AM90</f>
        <v>1341.61</v>
      </c>
      <c r="G159" s="44" t="str">
        <f>Source!DE90</f>
        <v/>
      </c>
      <c r="H159" s="12">
        <f>Source!AV90</f>
        <v>1.0669999999999999</v>
      </c>
      <c r="I159" s="45">
        <f>(ROUND((ROUND(((Source!ET90)*Source!AV90*Source!I90),2)),2)+ROUND((ROUND(((Source!AE90-(Source!EU90))*Source!AV90*Source!I90),2)),2))</f>
        <v>612.67999999999995</v>
      </c>
      <c r="J159" s="12">
        <f>IF(Source!BB90&lt;&gt; 0, Source!BB90, 1)</f>
        <v>10.38</v>
      </c>
      <c r="K159" s="45">
        <f>Source!Q90</f>
        <v>6359.62</v>
      </c>
    </row>
    <row r="160" spans="1:28" ht="14.25" x14ac:dyDescent="0.2">
      <c r="A160" s="42"/>
      <c r="B160" s="42"/>
      <c r="C160" s="42" t="s">
        <v>307</v>
      </c>
      <c r="D160" s="43"/>
      <c r="E160" s="12"/>
      <c r="F160" s="45">
        <f>Source!AN90</f>
        <v>259.23</v>
      </c>
      <c r="G160" s="44" t="str">
        <f>Source!DF90</f>
        <v/>
      </c>
      <c r="H160" s="12">
        <f>Source!AV90</f>
        <v>1.0669999999999999</v>
      </c>
      <c r="I160" s="46">
        <f>ROUND((ROUND((Source!AE90*Source!AV90*Source!I90),2)),2)</f>
        <v>118.38</v>
      </c>
      <c r="J160" s="12">
        <f>IF(Source!BS90&lt;&gt; 0, Source!BS90, 1)</f>
        <v>26.06</v>
      </c>
      <c r="K160" s="46">
        <f>Source!R90</f>
        <v>3084.98</v>
      </c>
      <c r="W160">
        <f>I160</f>
        <v>118.38</v>
      </c>
    </row>
    <row r="161" spans="1:28" ht="14.25" x14ac:dyDescent="0.2">
      <c r="A161" s="42"/>
      <c r="B161" s="42"/>
      <c r="C161" s="42" t="s">
        <v>322</v>
      </c>
      <c r="D161" s="43"/>
      <c r="E161" s="12"/>
      <c r="F161" s="45">
        <f>Source!AL90</f>
        <v>176.4</v>
      </c>
      <c r="G161" s="44" t="str">
        <f>Source!DD90</f>
        <v/>
      </c>
      <c r="H161" s="12">
        <f>Source!AW90</f>
        <v>1.081</v>
      </c>
      <c r="I161" s="45">
        <f>ROUND((ROUND((Source!AC90*Source!AW90*Source!I90),2)),2)</f>
        <v>81.61</v>
      </c>
      <c r="J161" s="12">
        <f>IF(Source!BC90&lt;&gt; 0, Source!BC90, 1)</f>
        <v>6.98</v>
      </c>
      <c r="K161" s="45">
        <f>Source!P90</f>
        <v>569.64</v>
      </c>
    </row>
    <row r="162" spans="1:28" ht="14.25" x14ac:dyDescent="0.2">
      <c r="A162" s="42"/>
      <c r="B162" s="42"/>
      <c r="C162" s="42" t="s">
        <v>308</v>
      </c>
      <c r="D162" s="43" t="s">
        <v>309</v>
      </c>
      <c r="E162" s="12">
        <f>Source!DN90</f>
        <v>112</v>
      </c>
      <c r="F162" s="45"/>
      <c r="G162" s="44"/>
      <c r="H162" s="12"/>
      <c r="I162" s="45">
        <f>SUM(Q156:Q161)</f>
        <v>126.76</v>
      </c>
      <c r="J162" s="12">
        <f>Source!BZ90</f>
        <v>92</v>
      </c>
      <c r="K162" s="45">
        <f>SUM(R156:R161)</f>
        <v>2713.51</v>
      </c>
    </row>
    <row r="163" spans="1:28" ht="14.25" x14ac:dyDescent="0.2">
      <c r="A163" s="42"/>
      <c r="B163" s="42"/>
      <c r="C163" s="42" t="s">
        <v>310</v>
      </c>
      <c r="D163" s="43" t="s">
        <v>309</v>
      </c>
      <c r="E163" s="12">
        <f>Source!DO90</f>
        <v>70</v>
      </c>
      <c r="F163" s="45"/>
      <c r="G163" s="44"/>
      <c r="H163" s="12"/>
      <c r="I163" s="45">
        <f>SUM(S156:S162)</f>
        <v>79.23</v>
      </c>
      <c r="J163" s="12">
        <f>Source!CA90</f>
        <v>43</v>
      </c>
      <c r="K163" s="45">
        <f>SUM(T156:T162)</f>
        <v>1268.27</v>
      </c>
    </row>
    <row r="164" spans="1:28" ht="14.25" x14ac:dyDescent="0.2">
      <c r="A164" s="42"/>
      <c r="B164" s="42"/>
      <c r="C164" s="42" t="s">
        <v>311</v>
      </c>
      <c r="D164" s="43" t="s">
        <v>309</v>
      </c>
      <c r="E164" s="12">
        <f>175</f>
        <v>175</v>
      </c>
      <c r="F164" s="45"/>
      <c r="G164" s="44"/>
      <c r="H164" s="12"/>
      <c r="I164" s="45">
        <f>SUM(U156:U163)</f>
        <v>207.17</v>
      </c>
      <c r="J164" s="12">
        <f>160</f>
        <v>160</v>
      </c>
      <c r="K164" s="45">
        <f>SUM(V156:V163)</f>
        <v>4935.97</v>
      </c>
    </row>
    <row r="165" spans="1:28" ht="14.25" x14ac:dyDescent="0.2">
      <c r="A165" s="49"/>
      <c r="B165" s="49"/>
      <c r="C165" s="49" t="s">
        <v>312</v>
      </c>
      <c r="D165" s="50" t="s">
        <v>313</v>
      </c>
      <c r="E165" s="51">
        <f>Source!AQ90</f>
        <v>20.100000000000001</v>
      </c>
      <c r="F165" s="52"/>
      <c r="G165" s="53" t="str">
        <f>Source!DI90</f>
        <v/>
      </c>
      <c r="H165" s="51">
        <f>Source!AV90</f>
        <v>1.0669999999999999</v>
      </c>
      <c r="I165" s="52">
        <f>Source!U90</f>
        <v>9.1791876000000006</v>
      </c>
      <c r="J165" s="51"/>
      <c r="K165" s="52"/>
      <c r="AB165" s="47">
        <f>I165</f>
        <v>9.1791876000000006</v>
      </c>
    </row>
    <row r="166" spans="1:28" ht="15" x14ac:dyDescent="0.25">
      <c r="A166" s="54"/>
      <c r="B166" s="54"/>
      <c r="C166" s="55" t="s">
        <v>314</v>
      </c>
      <c r="D166" s="54"/>
      <c r="E166" s="54"/>
      <c r="F166" s="54"/>
      <c r="G166" s="54"/>
      <c r="H166" s="56">
        <f>I158+I159+I161+I162+I163+I164</f>
        <v>1220.6299999999999</v>
      </c>
      <c r="I166" s="56"/>
      <c r="J166" s="56">
        <f>K158+K159+K161+K162+K163+K164</f>
        <v>18796.48</v>
      </c>
      <c r="K166" s="56"/>
      <c r="O166" s="47">
        <f>I158+I159+I161+I162+I163+I164</f>
        <v>1220.6299999999999</v>
      </c>
      <c r="P166" s="47">
        <f>K158+K159+K161+K162+K163+K164</f>
        <v>18796.48</v>
      </c>
      <c r="X166">
        <f>IF(Source!BI90&lt;=1,I158+I159+I161+I162+I163+I164-0, 0)</f>
        <v>0</v>
      </c>
      <c r="Y166">
        <f>IF(Source!BI90=2,I158+I159+I161+I162+I163+I164-0, 0)</f>
        <v>1220.6299999999999</v>
      </c>
      <c r="Z166">
        <f>IF(Source!BI90=3,I158+I159+I161+I162+I163+I164-0, 0)</f>
        <v>0</v>
      </c>
      <c r="AA166">
        <f>IF(Source!BI90=4,I158+I159+I161+I162+I163+I164,0)</f>
        <v>0</v>
      </c>
    </row>
    <row r="168" spans="1:28" ht="71.25" x14ac:dyDescent="0.2">
      <c r="A168" s="42">
        <v>31</v>
      </c>
      <c r="B168" s="42" t="str">
        <f>Source!F92</f>
        <v>4.8-78-4</v>
      </c>
      <c r="C168" s="42" t="s">
        <v>137</v>
      </c>
      <c r="D168" s="43" t="str">
        <f>Source!H92</f>
        <v>100 М КАБЕЛЯ</v>
      </c>
      <c r="E168" s="12">
        <f>Source!I92</f>
        <v>0.42799999999999999</v>
      </c>
      <c r="F168" s="45"/>
      <c r="G168" s="44"/>
      <c r="H168" s="12"/>
      <c r="I168" s="45"/>
      <c r="J168" s="12"/>
      <c r="K168" s="45"/>
      <c r="Q168">
        <f>ROUND((Source!DN92/100)*ROUND((ROUND((Source!AF92*Source!AV92*Source!I92),2)),2), 2)</f>
        <v>126.76</v>
      </c>
      <c r="R168">
        <f>Source!X92</f>
        <v>2713.51</v>
      </c>
      <c r="S168">
        <f>ROUND((Source!DO92/100)*ROUND((ROUND((Source!AF92*Source!AV92*Source!I92),2)),2), 2)</f>
        <v>79.23</v>
      </c>
      <c r="T168">
        <f>Source!Y92</f>
        <v>1268.27</v>
      </c>
      <c r="U168">
        <f>ROUND((175/100)*ROUND((ROUND((Source!AE92*Source!AV92*Source!I92),2)),2), 2)</f>
        <v>207.17</v>
      </c>
      <c r="V168">
        <f>ROUND((160/100)*ROUND(ROUND((ROUND((Source!AE92*Source!AV92*Source!I92),2)*Source!BS92),2), 2), 2)</f>
        <v>4935.97</v>
      </c>
    </row>
    <row r="169" spans="1:28" x14ac:dyDescent="0.2">
      <c r="C169" s="57" t="str">
        <f>"Объем: "&amp;Source!I92&amp;"=42,8/"&amp;"100"</f>
        <v>Объем: 0,428=42,8/100</v>
      </c>
    </row>
    <row r="170" spans="1:28" ht="14.25" x14ac:dyDescent="0.2">
      <c r="A170" s="42"/>
      <c r="B170" s="42"/>
      <c r="C170" s="42" t="s">
        <v>305</v>
      </c>
      <c r="D170" s="43"/>
      <c r="E170" s="12"/>
      <c r="F170" s="45">
        <f>Source!AO92</f>
        <v>247.83</v>
      </c>
      <c r="G170" s="44" t="str">
        <f>Source!DG92</f>
        <v/>
      </c>
      <c r="H170" s="12">
        <f>Source!AV92</f>
        <v>1.0669999999999999</v>
      </c>
      <c r="I170" s="45">
        <f>ROUND((ROUND((Source!AF92*Source!AV92*Source!I92),2)),2)</f>
        <v>113.18</v>
      </c>
      <c r="J170" s="12">
        <f>IF(Source!BA92&lt;&gt; 0, Source!BA92, 1)</f>
        <v>26.06</v>
      </c>
      <c r="K170" s="45">
        <f>Source!S92</f>
        <v>2949.47</v>
      </c>
      <c r="W170">
        <f>I170</f>
        <v>113.18</v>
      </c>
    </row>
    <row r="171" spans="1:28" ht="14.25" x14ac:dyDescent="0.2">
      <c r="A171" s="42"/>
      <c r="B171" s="42"/>
      <c r="C171" s="42" t="s">
        <v>306</v>
      </c>
      <c r="D171" s="43"/>
      <c r="E171" s="12"/>
      <c r="F171" s="45">
        <f>Source!AM92</f>
        <v>1341.61</v>
      </c>
      <c r="G171" s="44" t="str">
        <f>Source!DE92</f>
        <v/>
      </c>
      <c r="H171" s="12">
        <f>Source!AV92</f>
        <v>1.0669999999999999</v>
      </c>
      <c r="I171" s="45">
        <f>(ROUND((ROUND(((Source!ET92)*Source!AV92*Source!I92),2)),2)+ROUND((ROUND(((Source!AE92-(Source!EU92))*Source!AV92*Source!I92),2)),2))</f>
        <v>612.67999999999995</v>
      </c>
      <c r="J171" s="12">
        <f>IF(Source!BB92&lt;&gt; 0, Source!BB92, 1)</f>
        <v>10.38</v>
      </c>
      <c r="K171" s="45">
        <f>Source!Q92</f>
        <v>6359.62</v>
      </c>
    </row>
    <row r="172" spans="1:28" ht="14.25" x14ac:dyDescent="0.2">
      <c r="A172" s="42"/>
      <c r="B172" s="42"/>
      <c r="C172" s="42" t="s">
        <v>307</v>
      </c>
      <c r="D172" s="43"/>
      <c r="E172" s="12"/>
      <c r="F172" s="45">
        <f>Source!AN92</f>
        <v>259.23</v>
      </c>
      <c r="G172" s="44" t="str">
        <f>Source!DF92</f>
        <v/>
      </c>
      <c r="H172" s="12">
        <f>Source!AV92</f>
        <v>1.0669999999999999</v>
      </c>
      <c r="I172" s="46">
        <f>ROUND((ROUND((Source!AE92*Source!AV92*Source!I92),2)),2)</f>
        <v>118.38</v>
      </c>
      <c r="J172" s="12">
        <f>IF(Source!BS92&lt;&gt; 0, Source!BS92, 1)</f>
        <v>26.06</v>
      </c>
      <c r="K172" s="46">
        <f>Source!R92</f>
        <v>3084.98</v>
      </c>
      <c r="W172">
        <f>I172</f>
        <v>118.38</v>
      </c>
    </row>
    <row r="173" spans="1:28" ht="14.25" x14ac:dyDescent="0.2">
      <c r="A173" s="42"/>
      <c r="B173" s="42"/>
      <c r="C173" s="42" t="s">
        <v>322</v>
      </c>
      <c r="D173" s="43"/>
      <c r="E173" s="12"/>
      <c r="F173" s="45">
        <f>Source!AL92</f>
        <v>176.4</v>
      </c>
      <c r="G173" s="44" t="str">
        <f>Source!DD92</f>
        <v/>
      </c>
      <c r="H173" s="12">
        <f>Source!AW92</f>
        <v>1.081</v>
      </c>
      <c r="I173" s="45">
        <f>ROUND((ROUND((Source!AC92*Source!AW92*Source!I92),2)),2)</f>
        <v>81.61</v>
      </c>
      <c r="J173" s="12">
        <f>IF(Source!BC92&lt;&gt; 0, Source!BC92, 1)</f>
        <v>6.98</v>
      </c>
      <c r="K173" s="45">
        <f>Source!P92</f>
        <v>569.64</v>
      </c>
    </row>
    <row r="174" spans="1:28" ht="14.25" x14ac:dyDescent="0.2">
      <c r="A174" s="42"/>
      <c r="B174" s="42"/>
      <c r="C174" s="42" t="s">
        <v>308</v>
      </c>
      <c r="D174" s="43" t="s">
        <v>309</v>
      </c>
      <c r="E174" s="12">
        <f>Source!DN92</f>
        <v>112</v>
      </c>
      <c r="F174" s="45"/>
      <c r="G174" s="44"/>
      <c r="H174" s="12"/>
      <c r="I174" s="45">
        <f>SUM(Q168:Q173)</f>
        <v>126.76</v>
      </c>
      <c r="J174" s="12">
        <f>Source!BZ92</f>
        <v>92</v>
      </c>
      <c r="K174" s="45">
        <f>SUM(R168:R173)</f>
        <v>2713.51</v>
      </c>
    </row>
    <row r="175" spans="1:28" ht="14.25" x14ac:dyDescent="0.2">
      <c r="A175" s="42"/>
      <c r="B175" s="42"/>
      <c r="C175" s="42" t="s">
        <v>310</v>
      </c>
      <c r="D175" s="43" t="s">
        <v>309</v>
      </c>
      <c r="E175" s="12">
        <f>Source!DO92</f>
        <v>70</v>
      </c>
      <c r="F175" s="45"/>
      <c r="G175" s="44"/>
      <c r="H175" s="12"/>
      <c r="I175" s="45">
        <f>SUM(S168:S174)</f>
        <v>79.23</v>
      </c>
      <c r="J175" s="12">
        <f>Source!CA92</f>
        <v>43</v>
      </c>
      <c r="K175" s="45">
        <f>SUM(T168:T174)</f>
        <v>1268.27</v>
      </c>
    </row>
    <row r="176" spans="1:28" ht="14.25" x14ac:dyDescent="0.2">
      <c r="A176" s="42"/>
      <c r="B176" s="42"/>
      <c r="C176" s="42" t="s">
        <v>311</v>
      </c>
      <c r="D176" s="43" t="s">
        <v>309</v>
      </c>
      <c r="E176" s="12">
        <f>175</f>
        <v>175</v>
      </c>
      <c r="F176" s="45"/>
      <c r="G176" s="44"/>
      <c r="H176" s="12"/>
      <c r="I176" s="45">
        <f>SUM(U168:U175)</f>
        <v>207.17</v>
      </c>
      <c r="J176" s="12">
        <f>160</f>
        <v>160</v>
      </c>
      <c r="K176" s="45">
        <f>SUM(V168:V175)</f>
        <v>4935.97</v>
      </c>
    </row>
    <row r="177" spans="1:28" ht="14.25" x14ac:dyDescent="0.2">
      <c r="A177" s="49"/>
      <c r="B177" s="49"/>
      <c r="C177" s="49" t="s">
        <v>312</v>
      </c>
      <c r="D177" s="50" t="s">
        <v>313</v>
      </c>
      <c r="E177" s="51">
        <f>Source!AQ92</f>
        <v>20.100000000000001</v>
      </c>
      <c r="F177" s="52"/>
      <c r="G177" s="53" t="str">
        <f>Source!DI92</f>
        <v/>
      </c>
      <c r="H177" s="51">
        <f>Source!AV92</f>
        <v>1.0669999999999999</v>
      </c>
      <c r="I177" s="52">
        <f>Source!U92</f>
        <v>9.1791876000000006</v>
      </c>
      <c r="J177" s="51"/>
      <c r="K177" s="52"/>
      <c r="AB177" s="47">
        <f>I177</f>
        <v>9.1791876000000006</v>
      </c>
    </row>
    <row r="178" spans="1:28" ht="15" x14ac:dyDescent="0.25">
      <c r="A178" s="54"/>
      <c r="B178" s="54"/>
      <c r="C178" s="55" t="s">
        <v>314</v>
      </c>
      <c r="D178" s="54"/>
      <c r="E178" s="54"/>
      <c r="F178" s="54"/>
      <c r="G178" s="54"/>
      <c r="H178" s="56">
        <f>I170+I171+I173+I174+I175+I176</f>
        <v>1220.6299999999999</v>
      </c>
      <c r="I178" s="56"/>
      <c r="J178" s="56">
        <f>K170+K171+K173+K174+K175+K176</f>
        <v>18796.48</v>
      </c>
      <c r="K178" s="56"/>
      <c r="O178" s="47">
        <f>I170+I171+I173+I174+I175+I176</f>
        <v>1220.6299999999999</v>
      </c>
      <c r="P178" s="47">
        <f>K170+K171+K173+K174+K175+K176</f>
        <v>18796.48</v>
      </c>
      <c r="X178">
        <f>IF(Source!BI92&lt;=1,I170+I171+I173+I174+I175+I176-0, 0)</f>
        <v>0</v>
      </c>
      <c r="Y178">
        <f>IF(Source!BI92=2,I170+I171+I173+I174+I175+I176-0, 0)</f>
        <v>1220.6299999999999</v>
      </c>
      <c r="Z178">
        <f>IF(Source!BI92=3,I170+I171+I173+I174+I175+I176-0, 0)</f>
        <v>0</v>
      </c>
      <c r="AA178">
        <f>IF(Source!BI92=4,I170+I171+I173+I174+I175+I176,0)</f>
        <v>0</v>
      </c>
    </row>
    <row r="180" spans="1:28" ht="71.25" x14ac:dyDescent="0.2">
      <c r="A180" s="42">
        <v>32</v>
      </c>
      <c r="B180" s="42" t="str">
        <f>Source!F94</f>
        <v>4.8-78-4</v>
      </c>
      <c r="C180" s="42" t="s">
        <v>139</v>
      </c>
      <c r="D180" s="43" t="str">
        <f>Source!H94</f>
        <v>100 М КАБЕЛЯ</v>
      </c>
      <c r="E180" s="12">
        <f>Source!I94</f>
        <v>9.1999999999999998E-2</v>
      </c>
      <c r="F180" s="45"/>
      <c r="G180" s="44"/>
      <c r="H180" s="12"/>
      <c r="I180" s="45"/>
      <c r="J180" s="12"/>
      <c r="K180" s="45"/>
      <c r="Q180">
        <f>ROUND((Source!DN94/100)*ROUND((ROUND((Source!AF94*Source!AV94*Source!I94),2)),2), 2)</f>
        <v>27.25</v>
      </c>
      <c r="R180">
        <f>Source!X94</f>
        <v>583.32000000000005</v>
      </c>
      <c r="S180">
        <f>ROUND((Source!DO94/100)*ROUND((ROUND((Source!AF94*Source!AV94*Source!I94),2)),2), 2)</f>
        <v>17.03</v>
      </c>
      <c r="T180">
        <f>Source!Y94</f>
        <v>272.64</v>
      </c>
      <c r="U180">
        <f>ROUND((175/100)*ROUND((ROUND((Source!AE94*Source!AV94*Source!I94),2)),2), 2)</f>
        <v>44.54</v>
      </c>
      <c r="V180">
        <f>ROUND((160/100)*ROUND(ROUND((ROUND((Source!AE94*Source!AV94*Source!I94),2)*Source!BS94),2), 2), 2)</f>
        <v>1061.17</v>
      </c>
    </row>
    <row r="181" spans="1:28" x14ac:dyDescent="0.2">
      <c r="C181" s="57" t="str">
        <f>"Объем: "&amp;Source!I94&amp;"=9,2/"&amp;"100"</f>
        <v>Объем: 0,092=9,2/100</v>
      </c>
    </row>
    <row r="182" spans="1:28" ht="14.25" x14ac:dyDescent="0.2">
      <c r="A182" s="42"/>
      <c r="B182" s="42"/>
      <c r="C182" s="42" t="s">
        <v>305</v>
      </c>
      <c r="D182" s="43"/>
      <c r="E182" s="12"/>
      <c r="F182" s="45">
        <f>Source!AO94</f>
        <v>247.83</v>
      </c>
      <c r="G182" s="44" t="str">
        <f>Source!DG94</f>
        <v/>
      </c>
      <c r="H182" s="12">
        <f>Source!AV94</f>
        <v>1.0669999999999999</v>
      </c>
      <c r="I182" s="45">
        <f>ROUND((ROUND((Source!AF94*Source!AV94*Source!I94),2)),2)</f>
        <v>24.33</v>
      </c>
      <c r="J182" s="12">
        <f>IF(Source!BA94&lt;&gt; 0, Source!BA94, 1)</f>
        <v>26.06</v>
      </c>
      <c r="K182" s="45">
        <f>Source!S94</f>
        <v>634.04</v>
      </c>
      <c r="W182">
        <f>I182</f>
        <v>24.33</v>
      </c>
    </row>
    <row r="183" spans="1:28" ht="14.25" x14ac:dyDescent="0.2">
      <c r="A183" s="42"/>
      <c r="B183" s="42"/>
      <c r="C183" s="42" t="s">
        <v>306</v>
      </c>
      <c r="D183" s="43"/>
      <c r="E183" s="12"/>
      <c r="F183" s="45">
        <f>Source!AM94</f>
        <v>1341.61</v>
      </c>
      <c r="G183" s="44" t="str">
        <f>Source!DE94</f>
        <v/>
      </c>
      <c r="H183" s="12">
        <f>Source!AV94</f>
        <v>1.0669999999999999</v>
      </c>
      <c r="I183" s="45">
        <f>(ROUND((ROUND(((Source!ET94)*Source!AV94*Source!I94),2)),2)+ROUND((ROUND(((Source!AE94-(Source!EU94))*Source!AV94*Source!I94),2)),2))</f>
        <v>131.69999999999999</v>
      </c>
      <c r="J183" s="12">
        <f>IF(Source!BB94&lt;&gt; 0, Source!BB94, 1)</f>
        <v>10.38</v>
      </c>
      <c r="K183" s="45">
        <f>Source!Q94</f>
        <v>1367.05</v>
      </c>
    </row>
    <row r="184" spans="1:28" ht="14.25" x14ac:dyDescent="0.2">
      <c r="A184" s="42"/>
      <c r="B184" s="42"/>
      <c r="C184" s="42" t="s">
        <v>307</v>
      </c>
      <c r="D184" s="43"/>
      <c r="E184" s="12"/>
      <c r="F184" s="45">
        <f>Source!AN94</f>
        <v>259.23</v>
      </c>
      <c r="G184" s="44" t="str">
        <f>Source!DF94</f>
        <v/>
      </c>
      <c r="H184" s="12">
        <f>Source!AV94</f>
        <v>1.0669999999999999</v>
      </c>
      <c r="I184" s="46">
        <f>ROUND((ROUND((Source!AE94*Source!AV94*Source!I94),2)),2)</f>
        <v>25.45</v>
      </c>
      <c r="J184" s="12">
        <f>IF(Source!BS94&lt;&gt; 0, Source!BS94, 1)</f>
        <v>26.06</v>
      </c>
      <c r="K184" s="46">
        <f>Source!R94</f>
        <v>663.23</v>
      </c>
      <c r="W184">
        <f>I184</f>
        <v>25.45</v>
      </c>
    </row>
    <row r="185" spans="1:28" ht="14.25" x14ac:dyDescent="0.2">
      <c r="A185" s="42"/>
      <c r="B185" s="42"/>
      <c r="C185" s="42" t="s">
        <v>322</v>
      </c>
      <c r="D185" s="43"/>
      <c r="E185" s="12"/>
      <c r="F185" s="45">
        <f>Source!AL94</f>
        <v>176.4</v>
      </c>
      <c r="G185" s="44" t="str">
        <f>Source!DD94</f>
        <v/>
      </c>
      <c r="H185" s="12">
        <f>Source!AW94</f>
        <v>1.081</v>
      </c>
      <c r="I185" s="45">
        <f>ROUND((ROUND((Source!AC94*Source!AW94*Source!I94),2)),2)</f>
        <v>17.54</v>
      </c>
      <c r="J185" s="12">
        <f>IF(Source!BC94&lt;&gt; 0, Source!BC94, 1)</f>
        <v>6.98</v>
      </c>
      <c r="K185" s="45">
        <f>Source!P94</f>
        <v>122.43</v>
      </c>
    </row>
    <row r="186" spans="1:28" ht="14.25" x14ac:dyDescent="0.2">
      <c r="A186" s="42"/>
      <c r="B186" s="42"/>
      <c r="C186" s="42" t="s">
        <v>308</v>
      </c>
      <c r="D186" s="43" t="s">
        <v>309</v>
      </c>
      <c r="E186" s="12">
        <f>Source!DN94</f>
        <v>112</v>
      </c>
      <c r="F186" s="45"/>
      <c r="G186" s="44"/>
      <c r="H186" s="12"/>
      <c r="I186" s="45">
        <f>SUM(Q180:Q185)</f>
        <v>27.25</v>
      </c>
      <c r="J186" s="12">
        <f>Source!BZ94</f>
        <v>92</v>
      </c>
      <c r="K186" s="45">
        <f>SUM(R180:R185)</f>
        <v>583.32000000000005</v>
      </c>
    </row>
    <row r="187" spans="1:28" ht="14.25" x14ac:dyDescent="0.2">
      <c r="A187" s="42"/>
      <c r="B187" s="42"/>
      <c r="C187" s="42" t="s">
        <v>310</v>
      </c>
      <c r="D187" s="43" t="s">
        <v>309</v>
      </c>
      <c r="E187" s="12">
        <f>Source!DO94</f>
        <v>70</v>
      </c>
      <c r="F187" s="45"/>
      <c r="G187" s="44"/>
      <c r="H187" s="12"/>
      <c r="I187" s="45">
        <f>SUM(S180:S186)</f>
        <v>17.03</v>
      </c>
      <c r="J187" s="12">
        <f>Source!CA94</f>
        <v>43</v>
      </c>
      <c r="K187" s="45">
        <f>SUM(T180:T186)</f>
        <v>272.64</v>
      </c>
    </row>
    <row r="188" spans="1:28" ht="14.25" x14ac:dyDescent="0.2">
      <c r="A188" s="42"/>
      <c r="B188" s="42"/>
      <c r="C188" s="42" t="s">
        <v>311</v>
      </c>
      <c r="D188" s="43" t="s">
        <v>309</v>
      </c>
      <c r="E188" s="12">
        <f>175</f>
        <v>175</v>
      </c>
      <c r="F188" s="45"/>
      <c r="G188" s="44"/>
      <c r="H188" s="12"/>
      <c r="I188" s="45">
        <f>SUM(U180:U187)</f>
        <v>44.54</v>
      </c>
      <c r="J188" s="12">
        <f>160</f>
        <v>160</v>
      </c>
      <c r="K188" s="45">
        <f>SUM(V180:V187)</f>
        <v>1061.17</v>
      </c>
    </row>
    <row r="189" spans="1:28" ht="14.25" x14ac:dyDescent="0.2">
      <c r="A189" s="49"/>
      <c r="B189" s="49"/>
      <c r="C189" s="49" t="s">
        <v>312</v>
      </c>
      <c r="D189" s="50" t="s">
        <v>313</v>
      </c>
      <c r="E189" s="51">
        <f>Source!AQ94</f>
        <v>20.100000000000001</v>
      </c>
      <c r="F189" s="52"/>
      <c r="G189" s="53" t="str">
        <f>Source!DI94</f>
        <v/>
      </c>
      <c r="H189" s="51">
        <f>Source!AV94</f>
        <v>1.0669999999999999</v>
      </c>
      <c r="I189" s="52">
        <f>Source!U94</f>
        <v>1.9730964</v>
      </c>
      <c r="J189" s="51"/>
      <c r="K189" s="52"/>
      <c r="AB189" s="47">
        <f>I189</f>
        <v>1.9730964</v>
      </c>
    </row>
    <row r="190" spans="1:28" ht="15" x14ac:dyDescent="0.25">
      <c r="A190" s="54"/>
      <c r="B190" s="54"/>
      <c r="C190" s="55" t="s">
        <v>314</v>
      </c>
      <c r="D190" s="54"/>
      <c r="E190" s="54"/>
      <c r="F190" s="54"/>
      <c r="G190" s="54"/>
      <c r="H190" s="56">
        <f>I182+I183+I185+I186+I187+I188</f>
        <v>262.39</v>
      </c>
      <c r="I190" s="56"/>
      <c r="J190" s="56">
        <f>K182+K183+K185+K186+K187+K188</f>
        <v>4040.65</v>
      </c>
      <c r="K190" s="56"/>
      <c r="O190" s="47">
        <f>I182+I183+I185+I186+I187+I188</f>
        <v>262.39</v>
      </c>
      <c r="P190" s="47">
        <f>K182+K183+K185+K186+K187+K188</f>
        <v>4040.65</v>
      </c>
      <c r="X190">
        <f>IF(Source!BI94&lt;=1,I182+I183+I185+I186+I187+I188-0, 0)</f>
        <v>0</v>
      </c>
      <c r="Y190">
        <f>IF(Source!BI94=2,I182+I183+I185+I186+I187+I188-0, 0)</f>
        <v>262.39</v>
      </c>
      <c r="Z190">
        <f>IF(Source!BI94=3,I182+I183+I185+I186+I187+I188-0, 0)</f>
        <v>0</v>
      </c>
      <c r="AA190">
        <f>IF(Source!BI94=4,I182+I183+I185+I186+I187+I188,0)</f>
        <v>0</v>
      </c>
    </row>
    <row r="192" spans="1:28" ht="71.25" x14ac:dyDescent="0.2">
      <c r="A192" s="42">
        <v>33</v>
      </c>
      <c r="B192" s="42" t="str">
        <f>Source!F96</f>
        <v>4.8-78-4</v>
      </c>
      <c r="C192" s="42" t="s">
        <v>139</v>
      </c>
      <c r="D192" s="43" t="str">
        <f>Source!H96</f>
        <v>100 М КАБЕЛЯ</v>
      </c>
      <c r="E192" s="12">
        <f>Source!I96</f>
        <v>9.1999999999999998E-2</v>
      </c>
      <c r="F192" s="45"/>
      <c r="G192" s="44"/>
      <c r="H192" s="12"/>
      <c r="I192" s="45"/>
      <c r="J192" s="12"/>
      <c r="K192" s="45"/>
      <c r="Q192">
        <f>ROUND((Source!DN96/100)*ROUND((ROUND((Source!AF96*Source!AV96*Source!I96),2)),2), 2)</f>
        <v>27.25</v>
      </c>
      <c r="R192">
        <f>Source!X96</f>
        <v>583.32000000000005</v>
      </c>
      <c r="S192">
        <f>ROUND((Source!DO96/100)*ROUND((ROUND((Source!AF96*Source!AV96*Source!I96),2)),2), 2)</f>
        <v>17.03</v>
      </c>
      <c r="T192">
        <f>Source!Y96</f>
        <v>272.64</v>
      </c>
      <c r="U192">
        <f>ROUND((175/100)*ROUND((ROUND((Source!AE96*Source!AV96*Source!I96),2)),2), 2)</f>
        <v>44.54</v>
      </c>
      <c r="V192">
        <f>ROUND((160/100)*ROUND(ROUND((ROUND((Source!AE96*Source!AV96*Source!I96),2)*Source!BS96),2), 2), 2)</f>
        <v>1061.17</v>
      </c>
    </row>
    <row r="193" spans="1:28" x14ac:dyDescent="0.2">
      <c r="C193" s="57" t="str">
        <f>"Объем: "&amp;Source!I96&amp;"=9,2/"&amp;"100"</f>
        <v>Объем: 0,092=9,2/100</v>
      </c>
    </row>
    <row r="194" spans="1:28" ht="14.25" x14ac:dyDescent="0.2">
      <c r="A194" s="42"/>
      <c r="B194" s="42"/>
      <c r="C194" s="42" t="s">
        <v>305</v>
      </c>
      <c r="D194" s="43"/>
      <c r="E194" s="12"/>
      <c r="F194" s="45">
        <f>Source!AO96</f>
        <v>247.83</v>
      </c>
      <c r="G194" s="44" t="str">
        <f>Source!DG96</f>
        <v/>
      </c>
      <c r="H194" s="12">
        <f>Source!AV96</f>
        <v>1.0669999999999999</v>
      </c>
      <c r="I194" s="45">
        <f>ROUND((ROUND((Source!AF96*Source!AV96*Source!I96),2)),2)</f>
        <v>24.33</v>
      </c>
      <c r="J194" s="12">
        <f>IF(Source!BA96&lt;&gt; 0, Source!BA96, 1)</f>
        <v>26.06</v>
      </c>
      <c r="K194" s="45">
        <f>Source!S96</f>
        <v>634.04</v>
      </c>
      <c r="W194">
        <f>I194</f>
        <v>24.33</v>
      </c>
    </row>
    <row r="195" spans="1:28" ht="14.25" x14ac:dyDescent="0.2">
      <c r="A195" s="42"/>
      <c r="B195" s="42"/>
      <c r="C195" s="42" t="s">
        <v>306</v>
      </c>
      <c r="D195" s="43"/>
      <c r="E195" s="12"/>
      <c r="F195" s="45">
        <f>Source!AM96</f>
        <v>1341.61</v>
      </c>
      <c r="G195" s="44" t="str">
        <f>Source!DE96</f>
        <v/>
      </c>
      <c r="H195" s="12">
        <f>Source!AV96</f>
        <v>1.0669999999999999</v>
      </c>
      <c r="I195" s="45">
        <f>(ROUND((ROUND(((Source!ET96)*Source!AV96*Source!I96),2)),2)+ROUND((ROUND(((Source!AE96-(Source!EU96))*Source!AV96*Source!I96),2)),2))</f>
        <v>131.69999999999999</v>
      </c>
      <c r="J195" s="12">
        <f>IF(Source!BB96&lt;&gt; 0, Source!BB96, 1)</f>
        <v>10.38</v>
      </c>
      <c r="K195" s="45">
        <f>Source!Q96</f>
        <v>1367.05</v>
      </c>
    </row>
    <row r="196" spans="1:28" ht="14.25" x14ac:dyDescent="0.2">
      <c r="A196" s="42"/>
      <c r="B196" s="42"/>
      <c r="C196" s="42" t="s">
        <v>307</v>
      </c>
      <c r="D196" s="43"/>
      <c r="E196" s="12"/>
      <c r="F196" s="45">
        <f>Source!AN96</f>
        <v>259.23</v>
      </c>
      <c r="G196" s="44" t="str">
        <f>Source!DF96</f>
        <v/>
      </c>
      <c r="H196" s="12">
        <f>Source!AV96</f>
        <v>1.0669999999999999</v>
      </c>
      <c r="I196" s="46">
        <f>ROUND((ROUND((Source!AE96*Source!AV96*Source!I96),2)),2)</f>
        <v>25.45</v>
      </c>
      <c r="J196" s="12">
        <f>IF(Source!BS96&lt;&gt; 0, Source!BS96, 1)</f>
        <v>26.06</v>
      </c>
      <c r="K196" s="46">
        <f>Source!R96</f>
        <v>663.23</v>
      </c>
      <c r="W196">
        <f>I196</f>
        <v>25.45</v>
      </c>
    </row>
    <row r="197" spans="1:28" ht="14.25" x14ac:dyDescent="0.2">
      <c r="A197" s="42"/>
      <c r="B197" s="42"/>
      <c r="C197" s="42" t="s">
        <v>322</v>
      </c>
      <c r="D197" s="43"/>
      <c r="E197" s="12"/>
      <c r="F197" s="45">
        <f>Source!AL96</f>
        <v>176.4</v>
      </c>
      <c r="G197" s="44" t="str">
        <f>Source!DD96</f>
        <v/>
      </c>
      <c r="H197" s="12">
        <f>Source!AW96</f>
        <v>1.081</v>
      </c>
      <c r="I197" s="45">
        <f>ROUND((ROUND((Source!AC96*Source!AW96*Source!I96),2)),2)</f>
        <v>17.54</v>
      </c>
      <c r="J197" s="12">
        <f>IF(Source!BC96&lt;&gt; 0, Source!BC96, 1)</f>
        <v>6.98</v>
      </c>
      <c r="K197" s="45">
        <f>Source!P96</f>
        <v>122.43</v>
      </c>
    </row>
    <row r="198" spans="1:28" ht="14.25" x14ac:dyDescent="0.2">
      <c r="A198" s="42"/>
      <c r="B198" s="42"/>
      <c r="C198" s="42" t="s">
        <v>308</v>
      </c>
      <c r="D198" s="43" t="s">
        <v>309</v>
      </c>
      <c r="E198" s="12">
        <f>Source!DN96</f>
        <v>112</v>
      </c>
      <c r="F198" s="45"/>
      <c r="G198" s="44"/>
      <c r="H198" s="12"/>
      <c r="I198" s="45">
        <f>SUM(Q192:Q197)</f>
        <v>27.25</v>
      </c>
      <c r="J198" s="12">
        <f>Source!BZ96</f>
        <v>92</v>
      </c>
      <c r="K198" s="45">
        <f>SUM(R192:R197)</f>
        <v>583.32000000000005</v>
      </c>
    </row>
    <row r="199" spans="1:28" ht="14.25" x14ac:dyDescent="0.2">
      <c r="A199" s="42"/>
      <c r="B199" s="42"/>
      <c r="C199" s="42" t="s">
        <v>310</v>
      </c>
      <c r="D199" s="43" t="s">
        <v>309</v>
      </c>
      <c r="E199" s="12">
        <f>Source!DO96</f>
        <v>70</v>
      </c>
      <c r="F199" s="45"/>
      <c r="G199" s="44"/>
      <c r="H199" s="12"/>
      <c r="I199" s="45">
        <f>SUM(S192:S198)</f>
        <v>17.03</v>
      </c>
      <c r="J199" s="12">
        <f>Source!CA96</f>
        <v>43</v>
      </c>
      <c r="K199" s="45">
        <f>SUM(T192:T198)</f>
        <v>272.64</v>
      </c>
    </row>
    <row r="200" spans="1:28" ht="14.25" x14ac:dyDescent="0.2">
      <c r="A200" s="42"/>
      <c r="B200" s="42"/>
      <c r="C200" s="42" t="s">
        <v>311</v>
      </c>
      <c r="D200" s="43" t="s">
        <v>309</v>
      </c>
      <c r="E200" s="12">
        <f>175</f>
        <v>175</v>
      </c>
      <c r="F200" s="45"/>
      <c r="G200" s="44"/>
      <c r="H200" s="12"/>
      <c r="I200" s="45">
        <f>SUM(U192:U199)</f>
        <v>44.54</v>
      </c>
      <c r="J200" s="12">
        <f>160</f>
        <v>160</v>
      </c>
      <c r="K200" s="45">
        <f>SUM(V192:V199)</f>
        <v>1061.17</v>
      </c>
    </row>
    <row r="201" spans="1:28" ht="14.25" x14ac:dyDescent="0.2">
      <c r="A201" s="49"/>
      <c r="B201" s="49"/>
      <c r="C201" s="49" t="s">
        <v>312</v>
      </c>
      <c r="D201" s="50" t="s">
        <v>313</v>
      </c>
      <c r="E201" s="51">
        <f>Source!AQ96</f>
        <v>20.100000000000001</v>
      </c>
      <c r="F201" s="52"/>
      <c r="G201" s="53" t="str">
        <f>Source!DI96</f>
        <v/>
      </c>
      <c r="H201" s="51">
        <f>Source!AV96</f>
        <v>1.0669999999999999</v>
      </c>
      <c r="I201" s="52">
        <f>Source!U96</f>
        <v>1.9730964</v>
      </c>
      <c r="J201" s="51"/>
      <c r="K201" s="52"/>
      <c r="AB201" s="47">
        <f>I201</f>
        <v>1.9730964</v>
      </c>
    </row>
    <row r="202" spans="1:28" ht="15" x14ac:dyDescent="0.25">
      <c r="A202" s="54"/>
      <c r="B202" s="54"/>
      <c r="C202" s="55" t="s">
        <v>314</v>
      </c>
      <c r="D202" s="54"/>
      <c r="E202" s="54"/>
      <c r="F202" s="54"/>
      <c r="G202" s="54"/>
      <c r="H202" s="56">
        <f>I194+I195+I197+I198+I199+I200</f>
        <v>262.39</v>
      </c>
      <c r="I202" s="56"/>
      <c r="J202" s="56">
        <f>K194+K195+K197+K198+K199+K200</f>
        <v>4040.65</v>
      </c>
      <c r="K202" s="56"/>
      <c r="O202" s="47">
        <f>I194+I195+I197+I198+I199+I200</f>
        <v>262.39</v>
      </c>
      <c r="P202" s="47">
        <f>K194+K195+K197+K198+K199+K200</f>
        <v>4040.65</v>
      </c>
      <c r="X202">
        <f>IF(Source!BI96&lt;=1,I194+I195+I197+I198+I199+I200-0, 0)</f>
        <v>0</v>
      </c>
      <c r="Y202">
        <f>IF(Source!BI96=2,I194+I195+I197+I198+I199+I200-0, 0)</f>
        <v>262.39</v>
      </c>
      <c r="Z202">
        <f>IF(Source!BI96=3,I194+I195+I197+I198+I199+I200-0, 0)</f>
        <v>0</v>
      </c>
      <c r="AA202">
        <f>IF(Source!BI96=4,I194+I195+I197+I198+I199+I200,0)</f>
        <v>0</v>
      </c>
    </row>
    <row r="204" spans="1:28" ht="71.25" x14ac:dyDescent="0.2">
      <c r="A204" s="42">
        <v>34</v>
      </c>
      <c r="B204" s="42" t="str">
        <f>Source!F98</f>
        <v>4.8-78-4</v>
      </c>
      <c r="C204" s="42" t="s">
        <v>142</v>
      </c>
      <c r="D204" s="43" t="str">
        <f>Source!H98</f>
        <v>100 М КАБЕЛЯ</v>
      </c>
      <c r="E204" s="12">
        <f>Source!I98</f>
        <v>0.30599999999999999</v>
      </c>
      <c r="F204" s="45"/>
      <c r="G204" s="44"/>
      <c r="H204" s="12"/>
      <c r="I204" s="45"/>
      <c r="J204" s="12"/>
      <c r="K204" s="45"/>
      <c r="Q204">
        <f>ROUND((Source!DN98/100)*ROUND((ROUND((Source!AF98*Source!AV98*Source!I98),2)),2), 2)</f>
        <v>90.63</v>
      </c>
      <c r="R204">
        <f>Source!X98</f>
        <v>1940.08</v>
      </c>
      <c r="S204">
        <f>ROUND((Source!DO98/100)*ROUND((ROUND((Source!AF98*Source!AV98*Source!I98),2)),2), 2)</f>
        <v>56.64</v>
      </c>
      <c r="T204">
        <f>Source!Y98</f>
        <v>906.78</v>
      </c>
      <c r="U204">
        <f>ROUND((175/100)*ROUND((ROUND((Source!AE98*Source!AV98*Source!I98),2)),2), 2)</f>
        <v>148.12</v>
      </c>
      <c r="V204">
        <f>ROUND((160/100)*ROUND(ROUND((ROUND((Source!AE98*Source!AV98*Source!I98),2)*Source!BS98),2), 2), 2)</f>
        <v>3529.15</v>
      </c>
    </row>
    <row r="205" spans="1:28" x14ac:dyDescent="0.2">
      <c r="C205" s="57" t="str">
        <f>"Объем: "&amp;Source!I98&amp;"=30,6/"&amp;"100"</f>
        <v>Объем: 0,306=30,6/100</v>
      </c>
    </row>
    <row r="206" spans="1:28" ht="14.25" x14ac:dyDescent="0.2">
      <c r="A206" s="42"/>
      <c r="B206" s="42"/>
      <c r="C206" s="42" t="s">
        <v>305</v>
      </c>
      <c r="D206" s="43"/>
      <c r="E206" s="12"/>
      <c r="F206" s="45">
        <f>Source!AO98</f>
        <v>247.83</v>
      </c>
      <c r="G206" s="44" t="str">
        <f>Source!DG98</f>
        <v/>
      </c>
      <c r="H206" s="12">
        <f>Source!AV98</f>
        <v>1.0669999999999999</v>
      </c>
      <c r="I206" s="45">
        <f>ROUND((ROUND((Source!AF98*Source!AV98*Source!I98),2)),2)</f>
        <v>80.92</v>
      </c>
      <c r="J206" s="12">
        <f>IF(Source!BA98&lt;&gt; 0, Source!BA98, 1)</f>
        <v>26.06</v>
      </c>
      <c r="K206" s="45">
        <f>Source!S98</f>
        <v>2108.7800000000002</v>
      </c>
      <c r="W206">
        <f>I206</f>
        <v>80.92</v>
      </c>
    </row>
    <row r="207" spans="1:28" ht="14.25" x14ac:dyDescent="0.2">
      <c r="A207" s="42"/>
      <c r="B207" s="42"/>
      <c r="C207" s="42" t="s">
        <v>306</v>
      </c>
      <c r="D207" s="43"/>
      <c r="E207" s="12"/>
      <c r="F207" s="45">
        <f>Source!AM98</f>
        <v>1341.61</v>
      </c>
      <c r="G207" s="44" t="str">
        <f>Source!DE98</f>
        <v/>
      </c>
      <c r="H207" s="12">
        <f>Source!AV98</f>
        <v>1.0669999999999999</v>
      </c>
      <c r="I207" s="45">
        <f>(ROUND((ROUND(((Source!ET98)*Source!AV98*Source!I98),2)),2)+ROUND((ROUND(((Source!AE98-(Source!EU98))*Source!AV98*Source!I98),2)),2))</f>
        <v>438.04</v>
      </c>
      <c r="J207" s="12">
        <f>IF(Source!BB98&lt;&gt; 0, Source!BB98, 1)</f>
        <v>10.38</v>
      </c>
      <c r="K207" s="45">
        <f>Source!Q98</f>
        <v>4546.8599999999997</v>
      </c>
    </row>
    <row r="208" spans="1:28" ht="14.25" x14ac:dyDescent="0.2">
      <c r="A208" s="42"/>
      <c r="B208" s="42"/>
      <c r="C208" s="42" t="s">
        <v>307</v>
      </c>
      <c r="D208" s="43"/>
      <c r="E208" s="12"/>
      <c r="F208" s="45">
        <f>Source!AN98</f>
        <v>259.23</v>
      </c>
      <c r="G208" s="44" t="str">
        <f>Source!DF98</f>
        <v/>
      </c>
      <c r="H208" s="12">
        <f>Source!AV98</f>
        <v>1.0669999999999999</v>
      </c>
      <c r="I208" s="46">
        <f>ROUND((ROUND((Source!AE98*Source!AV98*Source!I98),2)),2)</f>
        <v>84.64</v>
      </c>
      <c r="J208" s="12">
        <f>IF(Source!BS98&lt;&gt; 0, Source!BS98, 1)</f>
        <v>26.06</v>
      </c>
      <c r="K208" s="46">
        <f>Source!R98</f>
        <v>2205.7199999999998</v>
      </c>
      <c r="W208">
        <f>I208</f>
        <v>84.64</v>
      </c>
    </row>
    <row r="209" spans="1:28" ht="14.25" x14ac:dyDescent="0.2">
      <c r="A209" s="42"/>
      <c r="B209" s="42"/>
      <c r="C209" s="42" t="s">
        <v>322</v>
      </c>
      <c r="D209" s="43"/>
      <c r="E209" s="12"/>
      <c r="F209" s="45">
        <f>Source!AL98</f>
        <v>176.4</v>
      </c>
      <c r="G209" s="44" t="str">
        <f>Source!DD98</f>
        <v/>
      </c>
      <c r="H209" s="12">
        <f>Source!AW98</f>
        <v>1.081</v>
      </c>
      <c r="I209" s="45">
        <f>ROUND((ROUND((Source!AC98*Source!AW98*Source!I98),2)),2)</f>
        <v>58.35</v>
      </c>
      <c r="J209" s="12">
        <f>IF(Source!BC98&lt;&gt; 0, Source!BC98, 1)</f>
        <v>6.98</v>
      </c>
      <c r="K209" s="45">
        <f>Source!P98</f>
        <v>407.28</v>
      </c>
    </row>
    <row r="210" spans="1:28" ht="14.25" x14ac:dyDescent="0.2">
      <c r="A210" s="42"/>
      <c r="B210" s="42"/>
      <c r="C210" s="42" t="s">
        <v>308</v>
      </c>
      <c r="D210" s="43" t="s">
        <v>309</v>
      </c>
      <c r="E210" s="12">
        <f>Source!DN98</f>
        <v>112</v>
      </c>
      <c r="F210" s="45"/>
      <c r="G210" s="44"/>
      <c r="H210" s="12"/>
      <c r="I210" s="45">
        <f>SUM(Q204:Q209)</f>
        <v>90.63</v>
      </c>
      <c r="J210" s="12">
        <f>Source!BZ98</f>
        <v>92</v>
      </c>
      <c r="K210" s="45">
        <f>SUM(R204:R209)</f>
        <v>1940.08</v>
      </c>
    </row>
    <row r="211" spans="1:28" ht="14.25" x14ac:dyDescent="0.2">
      <c r="A211" s="42"/>
      <c r="B211" s="42"/>
      <c r="C211" s="42" t="s">
        <v>310</v>
      </c>
      <c r="D211" s="43" t="s">
        <v>309</v>
      </c>
      <c r="E211" s="12">
        <f>Source!DO98</f>
        <v>70</v>
      </c>
      <c r="F211" s="45"/>
      <c r="G211" s="44"/>
      <c r="H211" s="12"/>
      <c r="I211" s="45">
        <f>SUM(S204:S210)</f>
        <v>56.64</v>
      </c>
      <c r="J211" s="12">
        <f>Source!CA98</f>
        <v>43</v>
      </c>
      <c r="K211" s="45">
        <f>SUM(T204:T210)</f>
        <v>906.78</v>
      </c>
    </row>
    <row r="212" spans="1:28" ht="14.25" x14ac:dyDescent="0.2">
      <c r="A212" s="42"/>
      <c r="B212" s="42"/>
      <c r="C212" s="42" t="s">
        <v>311</v>
      </c>
      <c r="D212" s="43" t="s">
        <v>309</v>
      </c>
      <c r="E212" s="12">
        <f>175</f>
        <v>175</v>
      </c>
      <c r="F212" s="45"/>
      <c r="G212" s="44"/>
      <c r="H212" s="12"/>
      <c r="I212" s="45">
        <f>SUM(U204:U211)</f>
        <v>148.12</v>
      </c>
      <c r="J212" s="12">
        <f>160</f>
        <v>160</v>
      </c>
      <c r="K212" s="45">
        <f>SUM(V204:V211)</f>
        <v>3529.15</v>
      </c>
    </row>
    <row r="213" spans="1:28" ht="14.25" x14ac:dyDescent="0.2">
      <c r="A213" s="49"/>
      <c r="B213" s="49"/>
      <c r="C213" s="49" t="s">
        <v>312</v>
      </c>
      <c r="D213" s="50" t="s">
        <v>313</v>
      </c>
      <c r="E213" s="51">
        <f>Source!AQ98</f>
        <v>20.100000000000001</v>
      </c>
      <c r="F213" s="52"/>
      <c r="G213" s="53" t="str">
        <f>Source!DI98</f>
        <v/>
      </c>
      <c r="H213" s="51">
        <f>Source!AV98</f>
        <v>1.0669999999999999</v>
      </c>
      <c r="I213" s="52">
        <f>Source!U98</f>
        <v>6.5626901999999996</v>
      </c>
      <c r="J213" s="51"/>
      <c r="K213" s="52"/>
      <c r="AB213" s="47">
        <f>I213</f>
        <v>6.5626901999999996</v>
      </c>
    </row>
    <row r="214" spans="1:28" ht="15" x14ac:dyDescent="0.25">
      <c r="A214" s="54"/>
      <c r="B214" s="54"/>
      <c r="C214" s="55" t="s">
        <v>314</v>
      </c>
      <c r="D214" s="54"/>
      <c r="E214" s="54"/>
      <c r="F214" s="54"/>
      <c r="G214" s="54"/>
      <c r="H214" s="56">
        <f>I206+I207+I209+I210+I211+I212</f>
        <v>872.7</v>
      </c>
      <c r="I214" s="56"/>
      <c r="J214" s="56">
        <f>K206+K207+K209+K210+K211+K212</f>
        <v>13438.93</v>
      </c>
      <c r="K214" s="56"/>
      <c r="O214" s="47">
        <f>I206+I207+I209+I210+I211+I212</f>
        <v>872.7</v>
      </c>
      <c r="P214" s="47">
        <f>K206+K207+K209+K210+K211+K212</f>
        <v>13438.93</v>
      </c>
      <c r="X214">
        <f>IF(Source!BI98&lt;=1,I206+I207+I209+I210+I211+I212-0, 0)</f>
        <v>0</v>
      </c>
      <c r="Y214">
        <f>IF(Source!BI98=2,I206+I207+I209+I210+I211+I212-0, 0)</f>
        <v>872.7</v>
      </c>
      <c r="Z214">
        <f>IF(Source!BI98=3,I206+I207+I209+I210+I211+I212-0, 0)</f>
        <v>0</v>
      </c>
      <c r="AA214">
        <f>IF(Source!BI98=4,I206+I207+I209+I210+I211+I212,0)</f>
        <v>0</v>
      </c>
    </row>
    <row r="216" spans="1:28" ht="71.25" x14ac:dyDescent="0.2">
      <c r="A216" s="42">
        <v>35</v>
      </c>
      <c r="B216" s="42" t="str">
        <f>Source!F100</f>
        <v>4.8-78-4</v>
      </c>
      <c r="C216" s="42" t="s">
        <v>144</v>
      </c>
      <c r="D216" s="43" t="str">
        <f>Source!H100</f>
        <v>100 М КАБЕЛЯ</v>
      </c>
      <c r="E216" s="12">
        <f>Source!I100</f>
        <v>5.0999999999999997E-2</v>
      </c>
      <c r="F216" s="45"/>
      <c r="G216" s="44"/>
      <c r="H216" s="12"/>
      <c r="I216" s="45"/>
      <c r="J216" s="12"/>
      <c r="K216" s="45"/>
      <c r="Q216">
        <f>ROUND((Source!DN100/100)*ROUND((ROUND((Source!AF100*Source!AV100*Source!I100),2)),2), 2)</f>
        <v>15.11</v>
      </c>
      <c r="R216">
        <f>Source!X100</f>
        <v>323.43</v>
      </c>
      <c r="S216">
        <f>ROUND((Source!DO100/100)*ROUND((ROUND((Source!AF100*Source!AV100*Source!I100),2)),2), 2)</f>
        <v>9.44</v>
      </c>
      <c r="T216">
        <f>Source!Y100</f>
        <v>151.16999999999999</v>
      </c>
      <c r="U216">
        <f>ROUND((175/100)*ROUND((ROUND((Source!AE100*Source!AV100*Source!I100),2)),2), 2)</f>
        <v>24.69</v>
      </c>
      <c r="V216">
        <f>ROUND((160/100)*ROUND(ROUND((ROUND((Source!AE100*Source!AV100*Source!I100),2)*Source!BS100),2), 2), 2)</f>
        <v>588.34</v>
      </c>
    </row>
    <row r="217" spans="1:28" x14ac:dyDescent="0.2">
      <c r="C217" s="57" t="str">
        <f>"Объем: "&amp;Source!I100&amp;"=5,1/"&amp;"100"</f>
        <v>Объем: 0,051=5,1/100</v>
      </c>
    </row>
    <row r="218" spans="1:28" ht="14.25" x14ac:dyDescent="0.2">
      <c r="A218" s="42"/>
      <c r="B218" s="42"/>
      <c r="C218" s="42" t="s">
        <v>305</v>
      </c>
      <c r="D218" s="43"/>
      <c r="E218" s="12"/>
      <c r="F218" s="45">
        <f>Source!AO100</f>
        <v>247.83</v>
      </c>
      <c r="G218" s="44" t="str">
        <f>Source!DG100</f>
        <v/>
      </c>
      <c r="H218" s="12">
        <f>Source!AV100</f>
        <v>1.0669999999999999</v>
      </c>
      <c r="I218" s="45">
        <f>ROUND((ROUND((Source!AF100*Source!AV100*Source!I100),2)),2)</f>
        <v>13.49</v>
      </c>
      <c r="J218" s="12">
        <f>IF(Source!BA100&lt;&gt; 0, Source!BA100, 1)</f>
        <v>26.06</v>
      </c>
      <c r="K218" s="45">
        <f>Source!S100</f>
        <v>351.55</v>
      </c>
      <c r="W218">
        <f>I218</f>
        <v>13.49</v>
      </c>
    </row>
    <row r="219" spans="1:28" ht="14.25" x14ac:dyDescent="0.2">
      <c r="A219" s="42"/>
      <c r="B219" s="42"/>
      <c r="C219" s="42" t="s">
        <v>306</v>
      </c>
      <c r="D219" s="43"/>
      <c r="E219" s="12"/>
      <c r="F219" s="45">
        <f>Source!AM100</f>
        <v>1341.61</v>
      </c>
      <c r="G219" s="44" t="str">
        <f>Source!DE100</f>
        <v/>
      </c>
      <c r="H219" s="12">
        <f>Source!AV100</f>
        <v>1.0669999999999999</v>
      </c>
      <c r="I219" s="45">
        <f>(ROUND((ROUND(((Source!ET100)*Source!AV100*Source!I100),2)),2)+ROUND((ROUND(((Source!AE100-(Source!EU100))*Source!AV100*Source!I100),2)),2))</f>
        <v>73.010000000000005</v>
      </c>
      <c r="J219" s="12">
        <f>IF(Source!BB100&lt;&gt; 0, Source!BB100, 1)</f>
        <v>10.38</v>
      </c>
      <c r="K219" s="45">
        <f>Source!Q100</f>
        <v>757.84</v>
      </c>
    </row>
    <row r="220" spans="1:28" ht="14.25" x14ac:dyDescent="0.2">
      <c r="A220" s="42"/>
      <c r="B220" s="42"/>
      <c r="C220" s="42" t="s">
        <v>307</v>
      </c>
      <c r="D220" s="43"/>
      <c r="E220" s="12"/>
      <c r="F220" s="45">
        <f>Source!AN100</f>
        <v>259.23</v>
      </c>
      <c r="G220" s="44" t="str">
        <f>Source!DF100</f>
        <v/>
      </c>
      <c r="H220" s="12">
        <f>Source!AV100</f>
        <v>1.0669999999999999</v>
      </c>
      <c r="I220" s="46">
        <f>ROUND((ROUND((Source!AE100*Source!AV100*Source!I100),2)),2)</f>
        <v>14.11</v>
      </c>
      <c r="J220" s="12">
        <f>IF(Source!BS100&lt;&gt; 0, Source!BS100, 1)</f>
        <v>26.06</v>
      </c>
      <c r="K220" s="46">
        <f>Source!R100</f>
        <v>367.71</v>
      </c>
      <c r="W220">
        <f>I220</f>
        <v>14.11</v>
      </c>
    </row>
    <row r="221" spans="1:28" ht="14.25" x14ac:dyDescent="0.2">
      <c r="A221" s="42"/>
      <c r="B221" s="42"/>
      <c r="C221" s="42" t="s">
        <v>322</v>
      </c>
      <c r="D221" s="43"/>
      <c r="E221" s="12"/>
      <c r="F221" s="45">
        <f>Source!AL100</f>
        <v>176.4</v>
      </c>
      <c r="G221" s="44" t="str">
        <f>Source!DD100</f>
        <v/>
      </c>
      <c r="H221" s="12">
        <f>Source!AW100</f>
        <v>1.081</v>
      </c>
      <c r="I221" s="45">
        <f>ROUND((ROUND((Source!AC100*Source!AW100*Source!I100),2)),2)</f>
        <v>9.73</v>
      </c>
      <c r="J221" s="12">
        <f>IF(Source!BC100&lt;&gt; 0, Source!BC100, 1)</f>
        <v>6.98</v>
      </c>
      <c r="K221" s="45">
        <f>Source!P100</f>
        <v>67.92</v>
      </c>
    </row>
    <row r="222" spans="1:28" ht="14.25" x14ac:dyDescent="0.2">
      <c r="A222" s="42"/>
      <c r="B222" s="42"/>
      <c r="C222" s="42" t="s">
        <v>308</v>
      </c>
      <c r="D222" s="43" t="s">
        <v>309</v>
      </c>
      <c r="E222" s="12">
        <f>Source!DN100</f>
        <v>112</v>
      </c>
      <c r="F222" s="45"/>
      <c r="G222" s="44"/>
      <c r="H222" s="12"/>
      <c r="I222" s="45">
        <f>SUM(Q216:Q221)</f>
        <v>15.11</v>
      </c>
      <c r="J222" s="12">
        <f>Source!BZ100</f>
        <v>92</v>
      </c>
      <c r="K222" s="45">
        <f>SUM(R216:R221)</f>
        <v>323.43</v>
      </c>
    </row>
    <row r="223" spans="1:28" ht="14.25" x14ac:dyDescent="0.2">
      <c r="A223" s="42"/>
      <c r="B223" s="42"/>
      <c r="C223" s="42" t="s">
        <v>310</v>
      </c>
      <c r="D223" s="43" t="s">
        <v>309</v>
      </c>
      <c r="E223" s="12">
        <f>Source!DO100</f>
        <v>70</v>
      </c>
      <c r="F223" s="45"/>
      <c r="G223" s="44"/>
      <c r="H223" s="12"/>
      <c r="I223" s="45">
        <f>SUM(S216:S222)</f>
        <v>9.44</v>
      </c>
      <c r="J223" s="12">
        <f>Source!CA100</f>
        <v>43</v>
      </c>
      <c r="K223" s="45">
        <f>SUM(T216:T222)</f>
        <v>151.16999999999999</v>
      </c>
    </row>
    <row r="224" spans="1:28" ht="14.25" x14ac:dyDescent="0.2">
      <c r="A224" s="42"/>
      <c r="B224" s="42"/>
      <c r="C224" s="42" t="s">
        <v>311</v>
      </c>
      <c r="D224" s="43" t="s">
        <v>309</v>
      </c>
      <c r="E224" s="12">
        <f>175</f>
        <v>175</v>
      </c>
      <c r="F224" s="45"/>
      <c r="G224" s="44"/>
      <c r="H224" s="12"/>
      <c r="I224" s="45">
        <f>SUM(U216:U223)</f>
        <v>24.69</v>
      </c>
      <c r="J224" s="12">
        <f>160</f>
        <v>160</v>
      </c>
      <c r="K224" s="45">
        <f>SUM(V216:V223)</f>
        <v>588.34</v>
      </c>
    </row>
    <row r="225" spans="1:28" ht="14.25" x14ac:dyDescent="0.2">
      <c r="A225" s="49"/>
      <c r="B225" s="49"/>
      <c r="C225" s="49" t="s">
        <v>312</v>
      </c>
      <c r="D225" s="50" t="s">
        <v>313</v>
      </c>
      <c r="E225" s="51">
        <f>Source!AQ100</f>
        <v>20.100000000000001</v>
      </c>
      <c r="F225" s="52"/>
      <c r="G225" s="53" t="str">
        <f>Source!DI100</f>
        <v/>
      </c>
      <c r="H225" s="51">
        <f>Source!AV100</f>
        <v>1.0669999999999999</v>
      </c>
      <c r="I225" s="52">
        <f>Source!U100</f>
        <v>1.0937816999999999</v>
      </c>
      <c r="J225" s="51"/>
      <c r="K225" s="52"/>
      <c r="AB225" s="47">
        <f>I225</f>
        <v>1.0937816999999999</v>
      </c>
    </row>
    <row r="226" spans="1:28" ht="15" x14ac:dyDescent="0.25">
      <c r="A226" s="54"/>
      <c r="B226" s="54"/>
      <c r="C226" s="55" t="s">
        <v>314</v>
      </c>
      <c r="D226" s="54"/>
      <c r="E226" s="54"/>
      <c r="F226" s="54"/>
      <c r="G226" s="54"/>
      <c r="H226" s="56">
        <f>I218+I219+I221+I222+I223+I224</f>
        <v>145.47</v>
      </c>
      <c r="I226" s="56"/>
      <c r="J226" s="56">
        <f>K218+K219+K221+K222+K223+K224</f>
        <v>2240.2500000000005</v>
      </c>
      <c r="K226" s="56"/>
      <c r="O226" s="47">
        <f>I218+I219+I221+I222+I223+I224</f>
        <v>145.47</v>
      </c>
      <c r="P226" s="47">
        <f>K218+K219+K221+K222+K223+K224</f>
        <v>2240.2500000000005</v>
      </c>
      <c r="X226">
        <f>IF(Source!BI100&lt;=1,I218+I219+I221+I222+I223+I224-0, 0)</f>
        <v>0</v>
      </c>
      <c r="Y226">
        <f>IF(Source!BI100=2,I218+I219+I221+I222+I223+I224-0, 0)</f>
        <v>145.47</v>
      </c>
      <c r="Z226">
        <f>IF(Source!BI100=3,I218+I219+I221+I222+I223+I224-0, 0)</f>
        <v>0</v>
      </c>
      <c r="AA226">
        <f>IF(Source!BI100=4,I218+I219+I221+I222+I223+I224,0)</f>
        <v>0</v>
      </c>
    </row>
    <row r="228" spans="1:28" ht="57" x14ac:dyDescent="0.2">
      <c r="A228" s="42">
        <v>36</v>
      </c>
      <c r="B228" s="42" t="str">
        <f>Source!F102</f>
        <v>4.8-162-2</v>
      </c>
      <c r="C228" s="42" t="s">
        <v>147</v>
      </c>
      <c r="D228" s="43" t="str">
        <f>Source!H102</f>
        <v>100 м</v>
      </c>
      <c r="E228" s="12">
        <f>Source!I102</f>
        <v>9.1999999999999998E-2</v>
      </c>
      <c r="F228" s="45"/>
      <c r="G228" s="44"/>
      <c r="H228" s="12"/>
      <c r="I228" s="45"/>
      <c r="J228" s="12"/>
      <c r="K228" s="45"/>
      <c r="Q228">
        <f>ROUND((Source!DN102/100)*ROUND((ROUND((Source!AF102*Source!AV102*Source!I102),2)),2), 2)</f>
        <v>5.48</v>
      </c>
      <c r="R228">
        <f>Source!X102</f>
        <v>117.24</v>
      </c>
      <c r="S228">
        <f>ROUND((Source!DO102/100)*ROUND((ROUND((Source!AF102*Source!AV102*Source!I102),2)),2), 2)</f>
        <v>3.42</v>
      </c>
      <c r="T228">
        <f>Source!Y102</f>
        <v>54.79</v>
      </c>
      <c r="U228">
        <f>ROUND((175/100)*ROUND((ROUND((Source!AE102*Source!AV102*Source!I102),2)),2), 2)</f>
        <v>0.11</v>
      </c>
      <c r="V228">
        <f>ROUND((160/100)*ROUND(ROUND((ROUND((Source!AE102*Source!AV102*Source!I102),2)*Source!BS102),2), 2), 2)</f>
        <v>2.5</v>
      </c>
    </row>
    <row r="229" spans="1:28" x14ac:dyDescent="0.2">
      <c r="C229" s="57" t="str">
        <f>"Объем: "&amp;Source!I102&amp;"=9,2/"&amp;"100"</f>
        <v>Объем: 0,092=9,2/100</v>
      </c>
    </row>
    <row r="230" spans="1:28" ht="14.25" x14ac:dyDescent="0.2">
      <c r="A230" s="42"/>
      <c r="B230" s="42"/>
      <c r="C230" s="42" t="s">
        <v>305</v>
      </c>
      <c r="D230" s="43"/>
      <c r="E230" s="12"/>
      <c r="F230" s="45">
        <f>Source!AO102</f>
        <v>50.8</v>
      </c>
      <c r="G230" s="44" t="str">
        <f>Source!DG102</f>
        <v/>
      </c>
      <c r="H230" s="12">
        <f>Source!AV102</f>
        <v>1.0469999999999999</v>
      </c>
      <c r="I230" s="45">
        <f>ROUND((ROUND((Source!AF102*Source!AV102*Source!I102),2)),2)</f>
        <v>4.8899999999999997</v>
      </c>
      <c r="J230" s="12">
        <f>IF(Source!BA102&lt;&gt; 0, Source!BA102, 1)</f>
        <v>26.06</v>
      </c>
      <c r="K230" s="45">
        <f>Source!S102</f>
        <v>127.43</v>
      </c>
      <c r="W230">
        <f>I230</f>
        <v>4.8899999999999997</v>
      </c>
    </row>
    <row r="231" spans="1:28" ht="14.25" x14ac:dyDescent="0.2">
      <c r="A231" s="42"/>
      <c r="B231" s="42"/>
      <c r="C231" s="42" t="s">
        <v>306</v>
      </c>
      <c r="D231" s="43"/>
      <c r="E231" s="12"/>
      <c r="F231" s="45">
        <f>Source!AM102</f>
        <v>2.54</v>
      </c>
      <c r="G231" s="44" t="str">
        <f>Source!DE102</f>
        <v/>
      </c>
      <c r="H231" s="12">
        <f>Source!AV102</f>
        <v>1.0469999999999999</v>
      </c>
      <c r="I231" s="45">
        <f>(ROUND((ROUND(((Source!ET102)*Source!AV102*Source!I102),2)),2)+ROUND((ROUND(((Source!AE102-(Source!EU102))*Source!AV102*Source!I102),2)),2))</f>
        <v>0.24</v>
      </c>
      <c r="J231" s="12">
        <f>IF(Source!BB102&lt;&gt; 0, Source!BB102, 1)</f>
        <v>11.13</v>
      </c>
      <c r="K231" s="45">
        <f>Source!Q102</f>
        <v>2.67</v>
      </c>
    </row>
    <row r="232" spans="1:28" ht="14.25" x14ac:dyDescent="0.2">
      <c r="A232" s="42"/>
      <c r="B232" s="42"/>
      <c r="C232" s="42" t="s">
        <v>307</v>
      </c>
      <c r="D232" s="43"/>
      <c r="E232" s="12"/>
      <c r="F232" s="45">
        <f>Source!AN102</f>
        <v>0.59</v>
      </c>
      <c r="G232" s="44" t="str">
        <f>Source!DF102</f>
        <v/>
      </c>
      <c r="H232" s="12">
        <f>Source!AV102</f>
        <v>1.0469999999999999</v>
      </c>
      <c r="I232" s="46">
        <f>ROUND((ROUND((Source!AE102*Source!AV102*Source!I102),2)),2)</f>
        <v>0.06</v>
      </c>
      <c r="J232" s="12">
        <f>IF(Source!BS102&lt;&gt; 0, Source!BS102, 1)</f>
        <v>26.06</v>
      </c>
      <c r="K232" s="46">
        <f>Source!R102</f>
        <v>1.56</v>
      </c>
      <c r="W232">
        <f>I232</f>
        <v>0.06</v>
      </c>
    </row>
    <row r="233" spans="1:28" ht="14.25" x14ac:dyDescent="0.2">
      <c r="A233" s="42"/>
      <c r="B233" s="42"/>
      <c r="C233" s="42" t="s">
        <v>322</v>
      </c>
      <c r="D233" s="43"/>
      <c r="E233" s="12"/>
      <c r="F233" s="45">
        <f>Source!AL102</f>
        <v>4.2</v>
      </c>
      <c r="G233" s="44" t="str">
        <f>Source!DD102</f>
        <v/>
      </c>
      <c r="H233" s="12">
        <f>Source!AW102</f>
        <v>1</v>
      </c>
      <c r="I233" s="45">
        <f>ROUND((ROUND((Source!AC102*Source!AW102*Source!I102),2)),2)</f>
        <v>0.39</v>
      </c>
      <c r="J233" s="12">
        <f>IF(Source!BC102&lt;&gt; 0, Source!BC102, 1)</f>
        <v>6.98</v>
      </c>
      <c r="K233" s="45">
        <f>Source!P102</f>
        <v>2.72</v>
      </c>
    </row>
    <row r="234" spans="1:28" ht="14.25" x14ac:dyDescent="0.2">
      <c r="A234" s="42"/>
      <c r="B234" s="42"/>
      <c r="C234" s="42" t="s">
        <v>308</v>
      </c>
      <c r="D234" s="43" t="s">
        <v>309</v>
      </c>
      <c r="E234" s="12">
        <f>Source!DN102</f>
        <v>112</v>
      </c>
      <c r="F234" s="45"/>
      <c r="G234" s="44"/>
      <c r="H234" s="12"/>
      <c r="I234" s="45">
        <f>SUM(Q228:Q233)</f>
        <v>5.48</v>
      </c>
      <c r="J234" s="12">
        <f>Source!BZ102</f>
        <v>92</v>
      </c>
      <c r="K234" s="45">
        <f>SUM(R228:R233)</f>
        <v>117.24</v>
      </c>
    </row>
    <row r="235" spans="1:28" ht="14.25" x14ac:dyDescent="0.2">
      <c r="A235" s="42"/>
      <c r="B235" s="42"/>
      <c r="C235" s="42" t="s">
        <v>310</v>
      </c>
      <c r="D235" s="43" t="s">
        <v>309</v>
      </c>
      <c r="E235" s="12">
        <f>Source!DO102</f>
        <v>70</v>
      </c>
      <c r="F235" s="45"/>
      <c r="G235" s="44"/>
      <c r="H235" s="12"/>
      <c r="I235" s="45">
        <f>SUM(S228:S234)</f>
        <v>3.42</v>
      </c>
      <c r="J235" s="12">
        <f>Source!CA102</f>
        <v>43</v>
      </c>
      <c r="K235" s="45">
        <f>SUM(T228:T234)</f>
        <v>54.79</v>
      </c>
    </row>
    <row r="236" spans="1:28" ht="14.25" x14ac:dyDescent="0.2">
      <c r="A236" s="42"/>
      <c r="B236" s="42"/>
      <c r="C236" s="42" t="s">
        <v>311</v>
      </c>
      <c r="D236" s="43" t="s">
        <v>309</v>
      </c>
      <c r="E236" s="12">
        <f>175</f>
        <v>175</v>
      </c>
      <c r="F236" s="45"/>
      <c r="G236" s="44"/>
      <c r="H236" s="12"/>
      <c r="I236" s="45">
        <f>SUM(U228:U235)</f>
        <v>0.11</v>
      </c>
      <c r="J236" s="12">
        <f>160</f>
        <v>160</v>
      </c>
      <c r="K236" s="45">
        <f>SUM(V228:V235)</f>
        <v>2.5</v>
      </c>
    </row>
    <row r="237" spans="1:28" ht="14.25" x14ac:dyDescent="0.2">
      <c r="A237" s="49"/>
      <c r="B237" s="49"/>
      <c r="C237" s="49" t="s">
        <v>312</v>
      </c>
      <c r="D237" s="50" t="s">
        <v>313</v>
      </c>
      <c r="E237" s="51">
        <f>Source!AQ102</f>
        <v>4.12</v>
      </c>
      <c r="F237" s="52"/>
      <c r="G237" s="53" t="str">
        <f>Source!DI102</f>
        <v/>
      </c>
      <c r="H237" s="51">
        <f>Source!AV102</f>
        <v>1.0469999999999999</v>
      </c>
      <c r="I237" s="52">
        <f>Source!U102</f>
        <v>0.39685487999999997</v>
      </c>
      <c r="J237" s="51"/>
      <c r="K237" s="52"/>
      <c r="AB237" s="47">
        <f>I237</f>
        <v>0.39685487999999997</v>
      </c>
    </row>
    <row r="238" spans="1:28" ht="15" x14ac:dyDescent="0.25">
      <c r="A238" s="54"/>
      <c r="B238" s="54"/>
      <c r="C238" s="55" t="s">
        <v>314</v>
      </c>
      <c r="D238" s="54"/>
      <c r="E238" s="54"/>
      <c r="F238" s="54"/>
      <c r="G238" s="54"/>
      <c r="H238" s="56">
        <f>I230+I231+I233+I234+I235+I236</f>
        <v>14.53</v>
      </c>
      <c r="I238" s="56"/>
      <c r="J238" s="56">
        <f>K230+K231+K233+K234+K235+K236</f>
        <v>307.35000000000002</v>
      </c>
      <c r="K238" s="56"/>
      <c r="O238" s="47">
        <f>I230+I231+I233+I234+I235+I236</f>
        <v>14.53</v>
      </c>
      <c r="P238" s="47">
        <f>K230+K231+K233+K234+K235+K236</f>
        <v>307.35000000000002</v>
      </c>
      <c r="X238">
        <f>IF(Source!BI102&lt;=1,I230+I231+I233+I234+I235+I236-0, 0)</f>
        <v>0</v>
      </c>
      <c r="Y238">
        <f>IF(Source!BI102=2,I230+I231+I233+I234+I235+I236-0, 0)</f>
        <v>14.53</v>
      </c>
      <c r="Z238">
        <f>IF(Source!BI102=3,I230+I231+I233+I234+I235+I236-0, 0)</f>
        <v>0</v>
      </c>
      <c r="AA238">
        <f>IF(Source!BI102=4,I230+I231+I233+I234+I235+I236,0)</f>
        <v>0</v>
      </c>
    </row>
    <row r="240" spans="1:28" ht="57" x14ac:dyDescent="0.2">
      <c r="A240" s="42">
        <v>37</v>
      </c>
      <c r="B240" s="42" t="str">
        <f>Source!F104</f>
        <v>4.8-162-2</v>
      </c>
      <c r="C240" s="42" t="s">
        <v>152</v>
      </c>
      <c r="D240" s="43" t="str">
        <f>Source!H104</f>
        <v>100 м</v>
      </c>
      <c r="E240" s="12">
        <f>Source!I104</f>
        <v>9.1999999999999998E-2</v>
      </c>
      <c r="F240" s="45"/>
      <c r="G240" s="44"/>
      <c r="H240" s="12"/>
      <c r="I240" s="45"/>
      <c r="J240" s="12"/>
      <c r="K240" s="45"/>
      <c r="Q240">
        <f>ROUND((Source!DN104/100)*ROUND((ROUND((Source!AF104*Source!AV104*Source!I104),2)),2), 2)</f>
        <v>5.48</v>
      </c>
      <c r="R240">
        <f>Source!X104</f>
        <v>117.24</v>
      </c>
      <c r="S240">
        <f>ROUND((Source!DO104/100)*ROUND((ROUND((Source!AF104*Source!AV104*Source!I104),2)),2), 2)</f>
        <v>3.42</v>
      </c>
      <c r="T240">
        <f>Source!Y104</f>
        <v>54.79</v>
      </c>
      <c r="U240">
        <f>ROUND((175/100)*ROUND((ROUND((Source!AE104*Source!AV104*Source!I104),2)),2), 2)</f>
        <v>0.11</v>
      </c>
      <c r="V240">
        <f>ROUND((160/100)*ROUND(ROUND((ROUND((Source!AE104*Source!AV104*Source!I104),2)*Source!BS104),2), 2), 2)</f>
        <v>2.5</v>
      </c>
    </row>
    <row r="241" spans="1:28" x14ac:dyDescent="0.2">
      <c r="C241" s="57" t="str">
        <f>"Объем: "&amp;Source!I104&amp;"=9,2/"&amp;"100"</f>
        <v>Объем: 0,092=9,2/100</v>
      </c>
    </row>
    <row r="242" spans="1:28" ht="14.25" x14ac:dyDescent="0.2">
      <c r="A242" s="42"/>
      <c r="B242" s="42"/>
      <c r="C242" s="42" t="s">
        <v>305</v>
      </c>
      <c r="D242" s="43"/>
      <c r="E242" s="12"/>
      <c r="F242" s="45">
        <f>Source!AO104</f>
        <v>50.8</v>
      </c>
      <c r="G242" s="44" t="str">
        <f>Source!DG104</f>
        <v/>
      </c>
      <c r="H242" s="12">
        <f>Source!AV104</f>
        <v>1.0469999999999999</v>
      </c>
      <c r="I242" s="45">
        <f>ROUND((ROUND((Source!AF104*Source!AV104*Source!I104),2)),2)</f>
        <v>4.8899999999999997</v>
      </c>
      <c r="J242" s="12">
        <f>IF(Source!BA104&lt;&gt; 0, Source!BA104, 1)</f>
        <v>26.06</v>
      </c>
      <c r="K242" s="45">
        <f>Source!S104</f>
        <v>127.43</v>
      </c>
      <c r="W242">
        <f>I242</f>
        <v>4.8899999999999997</v>
      </c>
    </row>
    <row r="243" spans="1:28" ht="14.25" x14ac:dyDescent="0.2">
      <c r="A243" s="42"/>
      <c r="B243" s="42"/>
      <c r="C243" s="42" t="s">
        <v>306</v>
      </c>
      <c r="D243" s="43"/>
      <c r="E243" s="12"/>
      <c r="F243" s="45">
        <f>Source!AM104</f>
        <v>2.54</v>
      </c>
      <c r="G243" s="44" t="str">
        <f>Source!DE104</f>
        <v/>
      </c>
      <c r="H243" s="12">
        <f>Source!AV104</f>
        <v>1.0469999999999999</v>
      </c>
      <c r="I243" s="45">
        <f>(ROUND((ROUND(((Source!ET104)*Source!AV104*Source!I104),2)),2)+ROUND((ROUND(((Source!AE104-(Source!EU104))*Source!AV104*Source!I104),2)),2))</f>
        <v>0.24</v>
      </c>
      <c r="J243" s="12">
        <f>IF(Source!BB104&lt;&gt; 0, Source!BB104, 1)</f>
        <v>11.13</v>
      </c>
      <c r="K243" s="45">
        <f>Source!Q104</f>
        <v>2.67</v>
      </c>
    </row>
    <row r="244" spans="1:28" ht="14.25" x14ac:dyDescent="0.2">
      <c r="A244" s="42"/>
      <c r="B244" s="42"/>
      <c r="C244" s="42" t="s">
        <v>307</v>
      </c>
      <c r="D244" s="43"/>
      <c r="E244" s="12"/>
      <c r="F244" s="45">
        <f>Source!AN104</f>
        <v>0.59</v>
      </c>
      <c r="G244" s="44" t="str">
        <f>Source!DF104</f>
        <v/>
      </c>
      <c r="H244" s="12">
        <f>Source!AV104</f>
        <v>1.0469999999999999</v>
      </c>
      <c r="I244" s="46">
        <f>ROUND((ROUND((Source!AE104*Source!AV104*Source!I104),2)),2)</f>
        <v>0.06</v>
      </c>
      <c r="J244" s="12">
        <f>IF(Source!BS104&lt;&gt; 0, Source!BS104, 1)</f>
        <v>26.06</v>
      </c>
      <c r="K244" s="46">
        <f>Source!R104</f>
        <v>1.56</v>
      </c>
      <c r="W244">
        <f>I244</f>
        <v>0.06</v>
      </c>
    </row>
    <row r="245" spans="1:28" ht="14.25" x14ac:dyDescent="0.2">
      <c r="A245" s="42"/>
      <c r="B245" s="42"/>
      <c r="C245" s="42" t="s">
        <v>322</v>
      </c>
      <c r="D245" s="43"/>
      <c r="E245" s="12"/>
      <c r="F245" s="45">
        <f>Source!AL104</f>
        <v>4.2</v>
      </c>
      <c r="G245" s="44" t="str">
        <f>Source!DD104</f>
        <v/>
      </c>
      <c r="H245" s="12">
        <f>Source!AW104</f>
        <v>1</v>
      </c>
      <c r="I245" s="45">
        <f>ROUND((ROUND((Source!AC104*Source!AW104*Source!I104),2)),2)</f>
        <v>0.39</v>
      </c>
      <c r="J245" s="12">
        <f>IF(Source!BC104&lt;&gt; 0, Source!BC104, 1)</f>
        <v>6.98</v>
      </c>
      <c r="K245" s="45">
        <f>Source!P104</f>
        <v>2.72</v>
      </c>
    </row>
    <row r="246" spans="1:28" ht="14.25" x14ac:dyDescent="0.2">
      <c r="A246" s="42"/>
      <c r="B246" s="42"/>
      <c r="C246" s="42" t="s">
        <v>308</v>
      </c>
      <c r="D246" s="43" t="s">
        <v>309</v>
      </c>
      <c r="E246" s="12">
        <f>Source!DN104</f>
        <v>112</v>
      </c>
      <c r="F246" s="45"/>
      <c r="G246" s="44"/>
      <c r="H246" s="12"/>
      <c r="I246" s="45">
        <f>SUM(Q240:Q245)</f>
        <v>5.48</v>
      </c>
      <c r="J246" s="12">
        <f>Source!BZ104</f>
        <v>92</v>
      </c>
      <c r="K246" s="45">
        <f>SUM(R240:R245)</f>
        <v>117.24</v>
      </c>
    </row>
    <row r="247" spans="1:28" ht="14.25" x14ac:dyDescent="0.2">
      <c r="A247" s="42"/>
      <c r="B247" s="42"/>
      <c r="C247" s="42" t="s">
        <v>310</v>
      </c>
      <c r="D247" s="43" t="s">
        <v>309</v>
      </c>
      <c r="E247" s="12">
        <f>Source!DO104</f>
        <v>70</v>
      </c>
      <c r="F247" s="45"/>
      <c r="G247" s="44"/>
      <c r="H247" s="12"/>
      <c r="I247" s="45">
        <f>SUM(S240:S246)</f>
        <v>3.42</v>
      </c>
      <c r="J247" s="12">
        <f>Source!CA104</f>
        <v>43</v>
      </c>
      <c r="K247" s="45">
        <f>SUM(T240:T246)</f>
        <v>54.79</v>
      </c>
    </row>
    <row r="248" spans="1:28" ht="14.25" x14ac:dyDescent="0.2">
      <c r="A248" s="42"/>
      <c r="B248" s="42"/>
      <c r="C248" s="42" t="s">
        <v>311</v>
      </c>
      <c r="D248" s="43" t="s">
        <v>309</v>
      </c>
      <c r="E248" s="12">
        <f>175</f>
        <v>175</v>
      </c>
      <c r="F248" s="45"/>
      <c r="G248" s="44"/>
      <c r="H248" s="12"/>
      <c r="I248" s="45">
        <f>SUM(U240:U247)</f>
        <v>0.11</v>
      </c>
      <c r="J248" s="12">
        <f>160</f>
        <v>160</v>
      </c>
      <c r="K248" s="45">
        <f>SUM(V240:V247)</f>
        <v>2.5</v>
      </c>
    </row>
    <row r="249" spans="1:28" ht="14.25" x14ac:dyDescent="0.2">
      <c r="A249" s="49"/>
      <c r="B249" s="49"/>
      <c r="C249" s="49" t="s">
        <v>312</v>
      </c>
      <c r="D249" s="50" t="s">
        <v>313</v>
      </c>
      <c r="E249" s="51">
        <f>Source!AQ104</f>
        <v>4.12</v>
      </c>
      <c r="F249" s="52"/>
      <c r="G249" s="53" t="str">
        <f>Source!DI104</f>
        <v/>
      </c>
      <c r="H249" s="51">
        <f>Source!AV104</f>
        <v>1.0469999999999999</v>
      </c>
      <c r="I249" s="52">
        <f>Source!U104</f>
        <v>0.39685487999999997</v>
      </c>
      <c r="J249" s="51"/>
      <c r="K249" s="52"/>
      <c r="AB249" s="47">
        <f>I249</f>
        <v>0.39685487999999997</v>
      </c>
    </row>
    <row r="250" spans="1:28" ht="15" x14ac:dyDescent="0.25">
      <c r="A250" s="54"/>
      <c r="B250" s="54"/>
      <c r="C250" s="55" t="s">
        <v>314</v>
      </c>
      <c r="D250" s="54"/>
      <c r="E250" s="54"/>
      <c r="F250" s="54"/>
      <c r="G250" s="54"/>
      <c r="H250" s="56">
        <f>I242+I243+I245+I246+I247+I248</f>
        <v>14.53</v>
      </c>
      <c r="I250" s="56"/>
      <c r="J250" s="56">
        <f>K242+K243+K245+K246+K247+K248</f>
        <v>307.35000000000002</v>
      </c>
      <c r="K250" s="56"/>
      <c r="O250" s="47">
        <f>I242+I243+I245+I246+I247+I248</f>
        <v>14.53</v>
      </c>
      <c r="P250" s="47">
        <f>K242+K243+K245+K246+K247+K248</f>
        <v>307.35000000000002</v>
      </c>
      <c r="X250">
        <f>IF(Source!BI104&lt;=1,I242+I243+I245+I246+I247+I248-0, 0)</f>
        <v>0</v>
      </c>
      <c r="Y250">
        <f>IF(Source!BI104=2,I242+I243+I245+I246+I247+I248-0, 0)</f>
        <v>14.53</v>
      </c>
      <c r="Z250">
        <f>IF(Source!BI104=3,I242+I243+I245+I246+I247+I248-0, 0)</f>
        <v>0</v>
      </c>
      <c r="AA250">
        <f>IF(Source!BI104=4,I242+I243+I245+I246+I247+I248,0)</f>
        <v>0</v>
      </c>
    </row>
    <row r="252" spans="1:28" ht="57" x14ac:dyDescent="0.2">
      <c r="A252" s="42">
        <v>38</v>
      </c>
      <c r="B252" s="42" t="str">
        <f>Source!F106</f>
        <v>4.8-162-2</v>
      </c>
      <c r="C252" s="42" t="s">
        <v>154</v>
      </c>
      <c r="D252" s="43" t="str">
        <f>Source!H106</f>
        <v>100 м</v>
      </c>
      <c r="E252" s="12">
        <f>Source!I106</f>
        <v>9.1999999999999998E-2</v>
      </c>
      <c r="F252" s="45"/>
      <c r="G252" s="44"/>
      <c r="H252" s="12"/>
      <c r="I252" s="45"/>
      <c r="J252" s="12"/>
      <c r="K252" s="45"/>
      <c r="Q252">
        <f>ROUND((Source!DN106/100)*ROUND((ROUND((Source!AF106*Source!AV106*Source!I106),2)),2), 2)</f>
        <v>5.48</v>
      </c>
      <c r="R252">
        <f>Source!X106</f>
        <v>117.24</v>
      </c>
      <c r="S252">
        <f>ROUND((Source!DO106/100)*ROUND((ROUND((Source!AF106*Source!AV106*Source!I106),2)),2), 2)</f>
        <v>3.42</v>
      </c>
      <c r="T252">
        <f>Source!Y106</f>
        <v>54.79</v>
      </c>
      <c r="U252">
        <f>ROUND((175/100)*ROUND((ROUND((Source!AE106*Source!AV106*Source!I106),2)),2), 2)</f>
        <v>0.11</v>
      </c>
      <c r="V252">
        <f>ROUND((160/100)*ROUND(ROUND((ROUND((Source!AE106*Source!AV106*Source!I106),2)*Source!BS106),2), 2), 2)</f>
        <v>2.5</v>
      </c>
    </row>
    <row r="253" spans="1:28" x14ac:dyDescent="0.2">
      <c r="C253" s="57" t="str">
        <f>"Объем: "&amp;Source!I106&amp;"=9,2/"&amp;"100"</f>
        <v>Объем: 0,092=9,2/100</v>
      </c>
    </row>
    <row r="254" spans="1:28" ht="14.25" x14ac:dyDescent="0.2">
      <c r="A254" s="42"/>
      <c r="B254" s="42"/>
      <c r="C254" s="42" t="s">
        <v>305</v>
      </c>
      <c r="D254" s="43"/>
      <c r="E254" s="12"/>
      <c r="F254" s="45">
        <f>Source!AO106</f>
        <v>50.8</v>
      </c>
      <c r="G254" s="44" t="str">
        <f>Source!DG106</f>
        <v/>
      </c>
      <c r="H254" s="12">
        <f>Source!AV106</f>
        <v>1.0469999999999999</v>
      </c>
      <c r="I254" s="45">
        <f>ROUND((ROUND((Source!AF106*Source!AV106*Source!I106),2)),2)</f>
        <v>4.8899999999999997</v>
      </c>
      <c r="J254" s="12">
        <f>IF(Source!BA106&lt;&gt; 0, Source!BA106, 1)</f>
        <v>26.06</v>
      </c>
      <c r="K254" s="45">
        <f>Source!S106</f>
        <v>127.43</v>
      </c>
      <c r="W254">
        <f>I254</f>
        <v>4.8899999999999997</v>
      </c>
    </row>
    <row r="255" spans="1:28" ht="14.25" x14ac:dyDescent="0.2">
      <c r="A255" s="42"/>
      <c r="B255" s="42"/>
      <c r="C255" s="42" t="s">
        <v>306</v>
      </c>
      <c r="D255" s="43"/>
      <c r="E255" s="12"/>
      <c r="F255" s="45">
        <f>Source!AM106</f>
        <v>2.54</v>
      </c>
      <c r="G255" s="44" t="str">
        <f>Source!DE106</f>
        <v/>
      </c>
      <c r="H255" s="12">
        <f>Source!AV106</f>
        <v>1.0469999999999999</v>
      </c>
      <c r="I255" s="45">
        <f>(ROUND((ROUND(((Source!ET106)*Source!AV106*Source!I106),2)),2)+ROUND((ROUND(((Source!AE106-(Source!EU106))*Source!AV106*Source!I106),2)),2))</f>
        <v>0.24</v>
      </c>
      <c r="J255" s="12">
        <f>IF(Source!BB106&lt;&gt; 0, Source!BB106, 1)</f>
        <v>11.13</v>
      </c>
      <c r="K255" s="45">
        <f>Source!Q106</f>
        <v>2.67</v>
      </c>
    </row>
    <row r="256" spans="1:28" ht="14.25" x14ac:dyDescent="0.2">
      <c r="A256" s="42"/>
      <c r="B256" s="42"/>
      <c r="C256" s="42" t="s">
        <v>307</v>
      </c>
      <c r="D256" s="43"/>
      <c r="E256" s="12"/>
      <c r="F256" s="45">
        <f>Source!AN106</f>
        <v>0.59</v>
      </c>
      <c r="G256" s="44" t="str">
        <f>Source!DF106</f>
        <v/>
      </c>
      <c r="H256" s="12">
        <f>Source!AV106</f>
        <v>1.0469999999999999</v>
      </c>
      <c r="I256" s="46">
        <f>ROUND((ROUND((Source!AE106*Source!AV106*Source!I106),2)),2)</f>
        <v>0.06</v>
      </c>
      <c r="J256" s="12">
        <f>IF(Source!BS106&lt;&gt; 0, Source!BS106, 1)</f>
        <v>26.06</v>
      </c>
      <c r="K256" s="46">
        <f>Source!R106</f>
        <v>1.56</v>
      </c>
      <c r="W256">
        <f>I256</f>
        <v>0.06</v>
      </c>
    </row>
    <row r="257" spans="1:28" ht="14.25" x14ac:dyDescent="0.2">
      <c r="A257" s="42"/>
      <c r="B257" s="42"/>
      <c r="C257" s="42" t="s">
        <v>322</v>
      </c>
      <c r="D257" s="43"/>
      <c r="E257" s="12"/>
      <c r="F257" s="45">
        <f>Source!AL106</f>
        <v>4.2</v>
      </c>
      <c r="G257" s="44" t="str">
        <f>Source!DD106</f>
        <v/>
      </c>
      <c r="H257" s="12">
        <f>Source!AW106</f>
        <v>1</v>
      </c>
      <c r="I257" s="45">
        <f>ROUND((ROUND((Source!AC106*Source!AW106*Source!I106),2)),2)</f>
        <v>0.39</v>
      </c>
      <c r="J257" s="12">
        <f>IF(Source!BC106&lt;&gt; 0, Source!BC106, 1)</f>
        <v>6.98</v>
      </c>
      <c r="K257" s="45">
        <f>Source!P106</f>
        <v>2.72</v>
      </c>
    </row>
    <row r="258" spans="1:28" ht="14.25" x14ac:dyDescent="0.2">
      <c r="A258" s="42"/>
      <c r="B258" s="42"/>
      <c r="C258" s="42" t="s">
        <v>308</v>
      </c>
      <c r="D258" s="43" t="s">
        <v>309</v>
      </c>
      <c r="E258" s="12">
        <f>Source!DN106</f>
        <v>112</v>
      </c>
      <c r="F258" s="45"/>
      <c r="G258" s="44"/>
      <c r="H258" s="12"/>
      <c r="I258" s="45">
        <f>SUM(Q252:Q257)</f>
        <v>5.48</v>
      </c>
      <c r="J258" s="12">
        <f>Source!BZ106</f>
        <v>92</v>
      </c>
      <c r="K258" s="45">
        <f>SUM(R252:R257)</f>
        <v>117.24</v>
      </c>
    </row>
    <row r="259" spans="1:28" ht="14.25" x14ac:dyDescent="0.2">
      <c r="A259" s="42"/>
      <c r="B259" s="42"/>
      <c r="C259" s="42" t="s">
        <v>310</v>
      </c>
      <c r="D259" s="43" t="s">
        <v>309</v>
      </c>
      <c r="E259" s="12">
        <f>Source!DO106</f>
        <v>70</v>
      </c>
      <c r="F259" s="45"/>
      <c r="G259" s="44"/>
      <c r="H259" s="12"/>
      <c r="I259" s="45">
        <f>SUM(S252:S258)</f>
        <v>3.42</v>
      </c>
      <c r="J259" s="12">
        <f>Source!CA106</f>
        <v>43</v>
      </c>
      <c r="K259" s="45">
        <f>SUM(T252:T258)</f>
        <v>54.79</v>
      </c>
    </row>
    <row r="260" spans="1:28" ht="14.25" x14ac:dyDescent="0.2">
      <c r="A260" s="42"/>
      <c r="B260" s="42"/>
      <c r="C260" s="42" t="s">
        <v>311</v>
      </c>
      <c r="D260" s="43" t="s">
        <v>309</v>
      </c>
      <c r="E260" s="12">
        <f>175</f>
        <v>175</v>
      </c>
      <c r="F260" s="45"/>
      <c r="G260" s="44"/>
      <c r="H260" s="12"/>
      <c r="I260" s="45">
        <f>SUM(U252:U259)</f>
        <v>0.11</v>
      </c>
      <c r="J260" s="12">
        <f>160</f>
        <v>160</v>
      </c>
      <c r="K260" s="45">
        <f>SUM(V252:V259)</f>
        <v>2.5</v>
      </c>
    </row>
    <row r="261" spans="1:28" ht="14.25" x14ac:dyDescent="0.2">
      <c r="A261" s="49"/>
      <c r="B261" s="49"/>
      <c r="C261" s="49" t="s">
        <v>312</v>
      </c>
      <c r="D261" s="50" t="s">
        <v>313</v>
      </c>
      <c r="E261" s="51">
        <f>Source!AQ106</f>
        <v>4.12</v>
      </c>
      <c r="F261" s="52"/>
      <c r="G261" s="53" t="str">
        <f>Source!DI106</f>
        <v/>
      </c>
      <c r="H261" s="51">
        <f>Source!AV106</f>
        <v>1.0469999999999999</v>
      </c>
      <c r="I261" s="52">
        <f>Source!U106</f>
        <v>0.39685487999999997</v>
      </c>
      <c r="J261" s="51"/>
      <c r="K261" s="52"/>
      <c r="AB261" s="47">
        <f>I261</f>
        <v>0.39685487999999997</v>
      </c>
    </row>
    <row r="262" spans="1:28" ht="15" x14ac:dyDescent="0.25">
      <c r="A262" s="54"/>
      <c r="B262" s="54"/>
      <c r="C262" s="55" t="s">
        <v>314</v>
      </c>
      <c r="D262" s="54"/>
      <c r="E262" s="54"/>
      <c r="F262" s="54"/>
      <c r="G262" s="54"/>
      <c r="H262" s="56">
        <f>I254+I255+I257+I258+I259+I260</f>
        <v>14.53</v>
      </c>
      <c r="I262" s="56"/>
      <c r="J262" s="56">
        <f>K254+K255+K257+K258+K259+K260</f>
        <v>307.35000000000002</v>
      </c>
      <c r="K262" s="56"/>
      <c r="O262" s="47">
        <f>I254+I255+I257+I258+I259+I260</f>
        <v>14.53</v>
      </c>
      <c r="P262" s="47">
        <f>K254+K255+K257+K258+K259+K260</f>
        <v>307.35000000000002</v>
      </c>
      <c r="X262">
        <f>IF(Source!BI106&lt;=1,I254+I255+I257+I258+I259+I260-0, 0)</f>
        <v>0</v>
      </c>
      <c r="Y262">
        <f>IF(Source!BI106=2,I254+I255+I257+I258+I259+I260-0, 0)</f>
        <v>14.53</v>
      </c>
      <c r="Z262">
        <f>IF(Source!BI106=3,I254+I255+I257+I258+I259+I260-0, 0)</f>
        <v>0</v>
      </c>
      <c r="AA262">
        <f>IF(Source!BI106=4,I254+I255+I257+I258+I259+I260,0)</f>
        <v>0</v>
      </c>
    </row>
    <row r="264" spans="1:28" ht="57" x14ac:dyDescent="0.2">
      <c r="A264" s="42">
        <v>39</v>
      </c>
      <c r="B264" s="42" t="str">
        <f>Source!F108</f>
        <v>4.8-162-2</v>
      </c>
      <c r="C264" s="42" t="s">
        <v>156</v>
      </c>
      <c r="D264" s="43" t="str">
        <f>Source!H108</f>
        <v>100 м</v>
      </c>
      <c r="E264" s="12">
        <f>Source!I108</f>
        <v>9.1999999999999998E-2</v>
      </c>
      <c r="F264" s="45"/>
      <c r="G264" s="44"/>
      <c r="H264" s="12"/>
      <c r="I264" s="45"/>
      <c r="J264" s="12"/>
      <c r="K264" s="45"/>
      <c r="Q264">
        <f>ROUND((Source!DN108/100)*ROUND((ROUND((Source!AF108*Source!AV108*Source!I108),2)),2), 2)</f>
        <v>5.48</v>
      </c>
      <c r="R264">
        <f>Source!X108</f>
        <v>117.24</v>
      </c>
      <c r="S264">
        <f>ROUND((Source!DO108/100)*ROUND((ROUND((Source!AF108*Source!AV108*Source!I108),2)),2), 2)</f>
        <v>3.42</v>
      </c>
      <c r="T264">
        <f>Source!Y108</f>
        <v>54.79</v>
      </c>
      <c r="U264">
        <f>ROUND((175/100)*ROUND((ROUND((Source!AE108*Source!AV108*Source!I108),2)),2), 2)</f>
        <v>0.11</v>
      </c>
      <c r="V264">
        <f>ROUND((160/100)*ROUND(ROUND((ROUND((Source!AE108*Source!AV108*Source!I108),2)*Source!BS108),2), 2), 2)</f>
        <v>2.5</v>
      </c>
    </row>
    <row r="265" spans="1:28" x14ac:dyDescent="0.2">
      <c r="C265" s="57" t="str">
        <f>"Объем: "&amp;Source!I108&amp;"=9,2/"&amp;"100"</f>
        <v>Объем: 0,092=9,2/100</v>
      </c>
    </row>
    <row r="266" spans="1:28" ht="14.25" x14ac:dyDescent="0.2">
      <c r="A266" s="42"/>
      <c r="B266" s="42"/>
      <c r="C266" s="42" t="s">
        <v>305</v>
      </c>
      <c r="D266" s="43"/>
      <c r="E266" s="12"/>
      <c r="F266" s="45">
        <f>Source!AO108</f>
        <v>50.8</v>
      </c>
      <c r="G266" s="44" t="str">
        <f>Source!DG108</f>
        <v/>
      </c>
      <c r="H266" s="12">
        <f>Source!AV108</f>
        <v>1.0469999999999999</v>
      </c>
      <c r="I266" s="45">
        <f>ROUND((ROUND((Source!AF108*Source!AV108*Source!I108),2)),2)</f>
        <v>4.8899999999999997</v>
      </c>
      <c r="J266" s="12">
        <f>IF(Source!BA108&lt;&gt; 0, Source!BA108, 1)</f>
        <v>26.06</v>
      </c>
      <c r="K266" s="45">
        <f>Source!S108</f>
        <v>127.43</v>
      </c>
      <c r="W266">
        <f>I266</f>
        <v>4.8899999999999997</v>
      </c>
    </row>
    <row r="267" spans="1:28" ht="14.25" x14ac:dyDescent="0.2">
      <c r="A267" s="42"/>
      <c r="B267" s="42"/>
      <c r="C267" s="42" t="s">
        <v>306</v>
      </c>
      <c r="D267" s="43"/>
      <c r="E267" s="12"/>
      <c r="F267" s="45">
        <f>Source!AM108</f>
        <v>2.54</v>
      </c>
      <c r="G267" s="44" t="str">
        <f>Source!DE108</f>
        <v/>
      </c>
      <c r="H267" s="12">
        <f>Source!AV108</f>
        <v>1.0469999999999999</v>
      </c>
      <c r="I267" s="45">
        <f>(ROUND((ROUND(((Source!ET108)*Source!AV108*Source!I108),2)),2)+ROUND((ROUND(((Source!AE108-(Source!EU108))*Source!AV108*Source!I108),2)),2))</f>
        <v>0.24</v>
      </c>
      <c r="J267" s="12">
        <f>IF(Source!BB108&lt;&gt; 0, Source!BB108, 1)</f>
        <v>11.13</v>
      </c>
      <c r="K267" s="45">
        <f>Source!Q108</f>
        <v>2.67</v>
      </c>
    </row>
    <row r="268" spans="1:28" ht="14.25" x14ac:dyDescent="0.2">
      <c r="A268" s="42"/>
      <c r="B268" s="42"/>
      <c r="C268" s="42" t="s">
        <v>307</v>
      </c>
      <c r="D268" s="43"/>
      <c r="E268" s="12"/>
      <c r="F268" s="45">
        <f>Source!AN108</f>
        <v>0.59</v>
      </c>
      <c r="G268" s="44" t="str">
        <f>Source!DF108</f>
        <v/>
      </c>
      <c r="H268" s="12">
        <f>Source!AV108</f>
        <v>1.0469999999999999</v>
      </c>
      <c r="I268" s="46">
        <f>ROUND((ROUND((Source!AE108*Source!AV108*Source!I108),2)),2)</f>
        <v>0.06</v>
      </c>
      <c r="J268" s="12">
        <f>IF(Source!BS108&lt;&gt; 0, Source!BS108, 1)</f>
        <v>26.06</v>
      </c>
      <c r="K268" s="46">
        <f>Source!R108</f>
        <v>1.56</v>
      </c>
      <c r="W268">
        <f>I268</f>
        <v>0.06</v>
      </c>
    </row>
    <row r="269" spans="1:28" ht="14.25" x14ac:dyDescent="0.2">
      <c r="A269" s="42"/>
      <c r="B269" s="42"/>
      <c r="C269" s="42" t="s">
        <v>322</v>
      </c>
      <c r="D269" s="43"/>
      <c r="E269" s="12"/>
      <c r="F269" s="45">
        <f>Source!AL108</f>
        <v>4.2</v>
      </c>
      <c r="G269" s="44" t="str">
        <f>Source!DD108</f>
        <v/>
      </c>
      <c r="H269" s="12">
        <f>Source!AW108</f>
        <v>1</v>
      </c>
      <c r="I269" s="45">
        <f>ROUND((ROUND((Source!AC108*Source!AW108*Source!I108),2)),2)</f>
        <v>0.39</v>
      </c>
      <c r="J269" s="12">
        <f>IF(Source!BC108&lt;&gt; 0, Source!BC108, 1)</f>
        <v>6.98</v>
      </c>
      <c r="K269" s="45">
        <f>Source!P108</f>
        <v>2.72</v>
      </c>
    </row>
    <row r="270" spans="1:28" ht="14.25" x14ac:dyDescent="0.2">
      <c r="A270" s="42"/>
      <c r="B270" s="42"/>
      <c r="C270" s="42" t="s">
        <v>308</v>
      </c>
      <c r="D270" s="43" t="s">
        <v>309</v>
      </c>
      <c r="E270" s="12">
        <f>Source!DN108</f>
        <v>112</v>
      </c>
      <c r="F270" s="45"/>
      <c r="G270" s="44"/>
      <c r="H270" s="12"/>
      <c r="I270" s="45">
        <f>SUM(Q264:Q269)</f>
        <v>5.48</v>
      </c>
      <c r="J270" s="12">
        <f>Source!BZ108</f>
        <v>92</v>
      </c>
      <c r="K270" s="45">
        <f>SUM(R264:R269)</f>
        <v>117.24</v>
      </c>
    </row>
    <row r="271" spans="1:28" ht="14.25" x14ac:dyDescent="0.2">
      <c r="A271" s="42"/>
      <c r="B271" s="42"/>
      <c r="C271" s="42" t="s">
        <v>310</v>
      </c>
      <c r="D271" s="43" t="s">
        <v>309</v>
      </c>
      <c r="E271" s="12">
        <f>Source!DO108</f>
        <v>70</v>
      </c>
      <c r="F271" s="45"/>
      <c r="G271" s="44"/>
      <c r="H271" s="12"/>
      <c r="I271" s="45">
        <f>SUM(S264:S270)</f>
        <v>3.42</v>
      </c>
      <c r="J271" s="12">
        <f>Source!CA108</f>
        <v>43</v>
      </c>
      <c r="K271" s="45">
        <f>SUM(T264:T270)</f>
        <v>54.79</v>
      </c>
    </row>
    <row r="272" spans="1:28" ht="14.25" x14ac:dyDescent="0.2">
      <c r="A272" s="42"/>
      <c r="B272" s="42"/>
      <c r="C272" s="42" t="s">
        <v>311</v>
      </c>
      <c r="D272" s="43" t="s">
        <v>309</v>
      </c>
      <c r="E272" s="12">
        <f>175</f>
        <v>175</v>
      </c>
      <c r="F272" s="45"/>
      <c r="G272" s="44"/>
      <c r="H272" s="12"/>
      <c r="I272" s="45">
        <f>SUM(U264:U271)</f>
        <v>0.11</v>
      </c>
      <c r="J272" s="12">
        <f>160</f>
        <v>160</v>
      </c>
      <c r="K272" s="45">
        <f>SUM(V264:V271)</f>
        <v>2.5</v>
      </c>
    </row>
    <row r="273" spans="1:28" ht="14.25" x14ac:dyDescent="0.2">
      <c r="A273" s="49"/>
      <c r="B273" s="49"/>
      <c r="C273" s="49" t="s">
        <v>312</v>
      </c>
      <c r="D273" s="50" t="s">
        <v>313</v>
      </c>
      <c r="E273" s="51">
        <f>Source!AQ108</f>
        <v>4.12</v>
      </c>
      <c r="F273" s="52"/>
      <c r="G273" s="53" t="str">
        <f>Source!DI108</f>
        <v/>
      </c>
      <c r="H273" s="51">
        <f>Source!AV108</f>
        <v>1.0469999999999999</v>
      </c>
      <c r="I273" s="52">
        <f>Source!U108</f>
        <v>0.39685487999999997</v>
      </c>
      <c r="J273" s="51"/>
      <c r="K273" s="52"/>
      <c r="AB273" s="47">
        <f>I273</f>
        <v>0.39685487999999997</v>
      </c>
    </row>
    <row r="274" spans="1:28" ht="15" x14ac:dyDescent="0.25">
      <c r="A274" s="54"/>
      <c r="B274" s="54"/>
      <c r="C274" s="55" t="s">
        <v>314</v>
      </c>
      <c r="D274" s="54"/>
      <c r="E274" s="54"/>
      <c r="F274" s="54"/>
      <c r="G274" s="54"/>
      <c r="H274" s="56">
        <f>I266+I267+I269+I270+I271+I272</f>
        <v>14.53</v>
      </c>
      <c r="I274" s="56"/>
      <c r="J274" s="56">
        <f>K266+K267+K269+K270+K271+K272</f>
        <v>307.35000000000002</v>
      </c>
      <c r="K274" s="56"/>
      <c r="O274" s="47">
        <f>I266+I267+I269+I270+I271+I272</f>
        <v>14.53</v>
      </c>
      <c r="P274" s="47">
        <f>K266+K267+K269+K270+K271+K272</f>
        <v>307.35000000000002</v>
      </c>
      <c r="X274">
        <f>IF(Source!BI108&lt;=1,I266+I267+I269+I270+I271+I272-0, 0)</f>
        <v>0</v>
      </c>
      <c r="Y274">
        <f>IF(Source!BI108=2,I266+I267+I269+I270+I271+I272-0, 0)</f>
        <v>14.53</v>
      </c>
      <c r="Z274">
        <f>IF(Source!BI108=3,I266+I267+I269+I270+I271+I272-0, 0)</f>
        <v>0</v>
      </c>
      <c r="AA274">
        <f>IF(Source!BI108=4,I266+I267+I269+I270+I271+I272,0)</f>
        <v>0</v>
      </c>
    </row>
    <row r="276" spans="1:28" ht="42.75" x14ac:dyDescent="0.2">
      <c r="A276" s="49">
        <v>40</v>
      </c>
      <c r="B276" s="49" t="str">
        <f>Source!F110</f>
        <v>1.23-8-563</v>
      </c>
      <c r="C276" s="49" t="s">
        <v>159</v>
      </c>
      <c r="D276" s="50" t="str">
        <f>Source!H110</f>
        <v>км</v>
      </c>
      <c r="E276" s="51">
        <f>Source!I110</f>
        <v>0.14249999999999999</v>
      </c>
      <c r="F276" s="52">
        <f>Source!AL110</f>
        <v>230780.6</v>
      </c>
      <c r="G276" s="53" t="str">
        <f>Source!DD110</f>
        <v/>
      </c>
      <c r="H276" s="51">
        <f>Source!AW110</f>
        <v>1</v>
      </c>
      <c r="I276" s="52">
        <f>ROUND((ROUND((Source!AC110*Source!AW110*Source!I110),2)),2)</f>
        <v>32886.239999999998</v>
      </c>
      <c r="J276" s="51">
        <f>IF(Source!BC110&lt;&gt; 0, Source!BC110, 1)</f>
        <v>7.95</v>
      </c>
      <c r="K276" s="52">
        <f>Source!P110</f>
        <v>261445.61</v>
      </c>
      <c r="Q276">
        <f>ROUND((Source!DN110/100)*ROUND((ROUND((Source!AF110*Source!AV110*Source!I110),2)),2), 2)</f>
        <v>0</v>
      </c>
      <c r="R276">
        <f>Source!X110</f>
        <v>0</v>
      </c>
      <c r="S276">
        <f>ROUND((Source!DO110/100)*ROUND((ROUND((Source!AF110*Source!AV110*Source!I110),2)),2), 2)</f>
        <v>0</v>
      </c>
      <c r="T276">
        <f>Source!Y110</f>
        <v>0</v>
      </c>
      <c r="U276">
        <f>ROUND((175/100)*ROUND((ROUND((Source!AE110*Source!AV110*Source!I110),2)),2), 2)</f>
        <v>0</v>
      </c>
      <c r="V276">
        <f>ROUND((160/100)*ROUND(ROUND((ROUND((Source!AE110*Source!AV110*Source!I110),2)*Source!BS110),2), 2), 2)</f>
        <v>0</v>
      </c>
    </row>
    <row r="277" spans="1:28" ht="15" x14ac:dyDescent="0.25">
      <c r="A277" s="54"/>
      <c r="B277" s="54"/>
      <c r="C277" s="55" t="s">
        <v>314</v>
      </c>
      <c r="D277" s="54"/>
      <c r="E277" s="54"/>
      <c r="F277" s="54"/>
      <c r="G277" s="54"/>
      <c r="H277" s="56">
        <f>I276</f>
        <v>32886.239999999998</v>
      </c>
      <c r="I277" s="56"/>
      <c r="J277" s="56">
        <f>K276</f>
        <v>261445.61</v>
      </c>
      <c r="K277" s="56"/>
      <c r="O277" s="47">
        <f>I276</f>
        <v>32886.239999999998</v>
      </c>
      <c r="P277" s="47">
        <f>K276</f>
        <v>261445.61</v>
      </c>
      <c r="X277">
        <f>IF(Source!BI110&lt;=1,I276-0, 0)</f>
        <v>0</v>
      </c>
      <c r="Y277">
        <f>IF(Source!BI110=2,I276-0, 0)</f>
        <v>32886.239999999998</v>
      </c>
      <c r="Z277">
        <f>IF(Source!BI110=3,I276-0, 0)</f>
        <v>0</v>
      </c>
      <c r="AA277">
        <f>IF(Source!BI110=4,I276,0)</f>
        <v>0</v>
      </c>
    </row>
    <row r="279" spans="1:28" ht="42.75" x14ac:dyDescent="0.2">
      <c r="A279" s="49">
        <v>41</v>
      </c>
      <c r="B279" s="49" t="str">
        <f>Source!F112</f>
        <v>1.23-8-206</v>
      </c>
      <c r="C279" s="49" t="s">
        <v>167</v>
      </c>
      <c r="D279" s="50" t="str">
        <f>Source!H112</f>
        <v>км</v>
      </c>
      <c r="E279" s="51">
        <f>Source!I112</f>
        <v>3.7499999999999999E-2</v>
      </c>
      <c r="F279" s="52">
        <f>Source!AL112</f>
        <v>59866.29</v>
      </c>
      <c r="G279" s="53" t="str">
        <f>Source!DD112</f>
        <v/>
      </c>
      <c r="H279" s="51">
        <f>Source!AW112</f>
        <v>1</v>
      </c>
      <c r="I279" s="52">
        <f>ROUND((ROUND((Source!AC112*Source!AW112*Source!I112),2)),2)</f>
        <v>2244.9899999999998</v>
      </c>
      <c r="J279" s="51">
        <f>IF(Source!BC112&lt;&gt; 0, Source!BC112, 1)</f>
        <v>9.17</v>
      </c>
      <c r="K279" s="52">
        <f>Source!P112</f>
        <v>20586.560000000001</v>
      </c>
      <c r="Q279">
        <f>ROUND((Source!DN112/100)*ROUND((ROUND((Source!AF112*Source!AV112*Source!I112),2)),2), 2)</f>
        <v>0</v>
      </c>
      <c r="R279">
        <f>Source!X112</f>
        <v>0</v>
      </c>
      <c r="S279">
        <f>ROUND((Source!DO112/100)*ROUND((ROUND((Source!AF112*Source!AV112*Source!I112),2)),2), 2)</f>
        <v>0</v>
      </c>
      <c r="T279">
        <f>Source!Y112</f>
        <v>0</v>
      </c>
      <c r="U279">
        <f>ROUND((175/100)*ROUND((ROUND((Source!AE112*Source!AV112*Source!I112),2)),2), 2)</f>
        <v>0</v>
      </c>
      <c r="V279">
        <f>ROUND((160/100)*ROUND(ROUND((ROUND((Source!AE112*Source!AV112*Source!I112),2)*Source!BS112),2), 2), 2)</f>
        <v>0</v>
      </c>
    </row>
    <row r="280" spans="1:28" ht="15" x14ac:dyDescent="0.25">
      <c r="A280" s="54"/>
      <c r="B280" s="54"/>
      <c r="C280" s="55" t="s">
        <v>314</v>
      </c>
      <c r="D280" s="54"/>
      <c r="E280" s="54"/>
      <c r="F280" s="54"/>
      <c r="G280" s="54"/>
      <c r="H280" s="56">
        <f>I279</f>
        <v>2244.9899999999998</v>
      </c>
      <c r="I280" s="56"/>
      <c r="J280" s="56">
        <f>K279</f>
        <v>20586.560000000001</v>
      </c>
      <c r="K280" s="56"/>
      <c r="O280" s="47">
        <f>I279</f>
        <v>2244.9899999999998</v>
      </c>
      <c r="P280" s="47">
        <f>K279</f>
        <v>20586.560000000001</v>
      </c>
      <c r="X280">
        <f>IF(Source!BI112&lt;=1,I279-0, 0)</f>
        <v>0</v>
      </c>
      <c r="Y280">
        <f>IF(Source!BI112=2,I279-0, 0)</f>
        <v>2244.9899999999998</v>
      </c>
      <c r="Z280">
        <f>IF(Source!BI112=3,I279-0, 0)</f>
        <v>0</v>
      </c>
      <c r="AA280">
        <f>IF(Source!BI112=4,I279,0)</f>
        <v>0</v>
      </c>
    </row>
    <row r="282" spans="1:28" ht="42.75" x14ac:dyDescent="0.2">
      <c r="A282" s="42">
        <v>42</v>
      </c>
      <c r="B282" s="42" t="str">
        <f>Source!F114</f>
        <v>4.8-76-7</v>
      </c>
      <c r="C282" s="42" t="s">
        <v>171</v>
      </c>
      <c r="D282" s="43" t="str">
        <f>Source!H114</f>
        <v>100 шт.</v>
      </c>
      <c r="E282" s="12">
        <f>Source!I114</f>
        <v>0.42</v>
      </c>
      <c r="F282" s="45"/>
      <c r="G282" s="44"/>
      <c r="H282" s="12"/>
      <c r="I282" s="45"/>
      <c r="J282" s="12"/>
      <c r="K282" s="45"/>
      <c r="Q282">
        <f>ROUND((Source!DN114/100)*ROUND((ROUND((Source!AF114*Source!AV114*Source!I114),2)),2), 2)</f>
        <v>237.64</v>
      </c>
      <c r="R282">
        <f>Source!X114</f>
        <v>5087.0600000000004</v>
      </c>
      <c r="S282">
        <f>ROUND((Source!DO114/100)*ROUND((ROUND((Source!AF114*Source!AV114*Source!I114),2)),2), 2)</f>
        <v>148.53</v>
      </c>
      <c r="T282">
        <f>Source!Y114</f>
        <v>2377.65</v>
      </c>
      <c r="U282">
        <f>ROUND((175/100)*ROUND((ROUND((Source!AE114*Source!AV114*Source!I114),2)),2), 2)</f>
        <v>0</v>
      </c>
      <c r="V282">
        <f>ROUND((160/100)*ROUND(ROUND((ROUND((Source!AE114*Source!AV114*Source!I114),2)*Source!BS114),2), 2), 2)</f>
        <v>0</v>
      </c>
    </row>
    <row r="283" spans="1:28" x14ac:dyDescent="0.2">
      <c r="C283" s="57" t="str">
        <f>"Объем: "&amp;Source!I114&amp;"=42/"&amp;"100"</f>
        <v>Объем: 0,42=42/100</v>
      </c>
    </row>
    <row r="284" spans="1:28" ht="14.25" x14ac:dyDescent="0.2">
      <c r="A284" s="42"/>
      <c r="B284" s="42"/>
      <c r="C284" s="42" t="s">
        <v>305</v>
      </c>
      <c r="D284" s="43"/>
      <c r="E284" s="12"/>
      <c r="F284" s="45">
        <f>Source!AO114</f>
        <v>473.47</v>
      </c>
      <c r="G284" s="44" t="str">
        <f>Source!DG114</f>
        <v/>
      </c>
      <c r="H284" s="12">
        <f>Source!AV114</f>
        <v>1.0669999999999999</v>
      </c>
      <c r="I284" s="45">
        <f>ROUND((ROUND((Source!AF114*Source!AV114*Source!I114),2)),2)</f>
        <v>212.18</v>
      </c>
      <c r="J284" s="12">
        <f>IF(Source!BA114&lt;&gt; 0, Source!BA114, 1)</f>
        <v>26.06</v>
      </c>
      <c r="K284" s="45">
        <f>Source!S114</f>
        <v>5529.41</v>
      </c>
      <c r="W284">
        <f>I284</f>
        <v>212.18</v>
      </c>
    </row>
    <row r="285" spans="1:28" ht="14.25" x14ac:dyDescent="0.2">
      <c r="A285" s="42"/>
      <c r="B285" s="42"/>
      <c r="C285" s="42" t="s">
        <v>322</v>
      </c>
      <c r="D285" s="43"/>
      <c r="E285" s="12"/>
      <c r="F285" s="45">
        <f>Source!AL114</f>
        <v>4.9000000000000004</v>
      </c>
      <c r="G285" s="44" t="str">
        <f>Source!DD114</f>
        <v/>
      </c>
      <c r="H285" s="12">
        <f>Source!AW114</f>
        <v>1.081</v>
      </c>
      <c r="I285" s="45">
        <f>ROUND((ROUND((Source!AC114*Source!AW114*Source!I114),2)),2)</f>
        <v>2.2200000000000002</v>
      </c>
      <c r="J285" s="12">
        <f>IF(Source!BC114&lt;&gt; 0, Source!BC114, 1)</f>
        <v>6.98</v>
      </c>
      <c r="K285" s="45">
        <f>Source!P114</f>
        <v>15.5</v>
      </c>
    </row>
    <row r="286" spans="1:28" ht="14.25" x14ac:dyDescent="0.2">
      <c r="A286" s="42"/>
      <c r="B286" s="42"/>
      <c r="C286" s="42" t="s">
        <v>308</v>
      </c>
      <c r="D286" s="43" t="s">
        <v>309</v>
      </c>
      <c r="E286" s="12">
        <f>Source!DN114</f>
        <v>112</v>
      </c>
      <c r="F286" s="45"/>
      <c r="G286" s="44"/>
      <c r="H286" s="12"/>
      <c r="I286" s="45">
        <f>SUM(Q282:Q285)</f>
        <v>237.64</v>
      </c>
      <c r="J286" s="12">
        <f>Source!BZ114</f>
        <v>92</v>
      </c>
      <c r="K286" s="45">
        <f>SUM(R282:R285)</f>
        <v>5087.0600000000004</v>
      </c>
    </row>
    <row r="287" spans="1:28" ht="14.25" x14ac:dyDescent="0.2">
      <c r="A287" s="42"/>
      <c r="B287" s="42"/>
      <c r="C287" s="42" t="s">
        <v>310</v>
      </c>
      <c r="D287" s="43" t="s">
        <v>309</v>
      </c>
      <c r="E287" s="12">
        <f>Source!DO114</f>
        <v>70</v>
      </c>
      <c r="F287" s="45"/>
      <c r="G287" s="44"/>
      <c r="H287" s="12"/>
      <c r="I287" s="45">
        <f>SUM(S282:S286)</f>
        <v>148.53</v>
      </c>
      <c r="J287" s="12">
        <f>Source!CA114</f>
        <v>43</v>
      </c>
      <c r="K287" s="45">
        <f>SUM(T282:T286)</f>
        <v>2377.65</v>
      </c>
    </row>
    <row r="288" spans="1:28" ht="14.25" x14ac:dyDescent="0.2">
      <c r="A288" s="49"/>
      <c r="B288" s="49"/>
      <c r="C288" s="49" t="s">
        <v>312</v>
      </c>
      <c r="D288" s="50" t="s">
        <v>313</v>
      </c>
      <c r="E288" s="51">
        <f>Source!AQ114</f>
        <v>38.4</v>
      </c>
      <c r="F288" s="52"/>
      <c r="G288" s="53" t="str">
        <f>Source!DI114</f>
        <v/>
      </c>
      <c r="H288" s="51">
        <f>Source!AV114</f>
        <v>1.0669999999999999</v>
      </c>
      <c r="I288" s="52">
        <f>Source!U114</f>
        <v>17.208576000000001</v>
      </c>
      <c r="J288" s="51"/>
      <c r="K288" s="52"/>
      <c r="AB288" s="47">
        <f>I288</f>
        <v>17.208576000000001</v>
      </c>
    </row>
    <row r="289" spans="1:28" ht="15" x14ac:dyDescent="0.25">
      <c r="A289" s="54"/>
      <c r="B289" s="54"/>
      <c r="C289" s="55" t="s">
        <v>314</v>
      </c>
      <c r="D289" s="54"/>
      <c r="E289" s="54"/>
      <c r="F289" s="54"/>
      <c r="G289" s="54"/>
      <c r="H289" s="56">
        <f>I284+I285+I286+I287</f>
        <v>600.56999999999994</v>
      </c>
      <c r="I289" s="56"/>
      <c r="J289" s="56">
        <f>K284+K285+K286+K287</f>
        <v>13009.62</v>
      </c>
      <c r="K289" s="56"/>
      <c r="O289" s="47">
        <f>I284+I285+I286+I287</f>
        <v>600.56999999999994</v>
      </c>
      <c r="P289" s="47">
        <f>K284+K285+K286+K287</f>
        <v>13009.62</v>
      </c>
      <c r="X289">
        <f>IF(Source!BI114&lt;=1,I284+I285+I286+I287-0, 0)</f>
        <v>0</v>
      </c>
      <c r="Y289">
        <f>IF(Source!BI114=2,I284+I285+I286+I287-0, 0)</f>
        <v>600.56999999999994</v>
      </c>
      <c r="Z289">
        <f>IF(Source!BI114=3,I284+I285+I286+I287-0, 0)</f>
        <v>0</v>
      </c>
      <c r="AA289">
        <f>IF(Source!BI114=4,I284+I285+I286+I287,0)</f>
        <v>0</v>
      </c>
    </row>
    <row r="291" spans="1:28" ht="42.75" x14ac:dyDescent="0.2">
      <c r="A291" s="49">
        <v>43</v>
      </c>
      <c r="B291" s="49" t="str">
        <f>Source!F116</f>
        <v>1.21-5-746</v>
      </c>
      <c r="C291" s="49" t="s">
        <v>176</v>
      </c>
      <c r="D291" s="50" t="str">
        <f>Source!H116</f>
        <v>шт.</v>
      </c>
      <c r="E291" s="51">
        <f>Source!I116</f>
        <v>42</v>
      </c>
      <c r="F291" s="52">
        <f>Source!AL116</f>
        <v>33.119999999999997</v>
      </c>
      <c r="G291" s="53" t="str">
        <f>Source!DD116</f>
        <v/>
      </c>
      <c r="H291" s="51">
        <f>Source!AW116</f>
        <v>1</v>
      </c>
      <c r="I291" s="52">
        <f>ROUND((ROUND((Source!AC116*Source!AW116*Source!I116),2)),2)</f>
        <v>1391.04</v>
      </c>
      <c r="J291" s="51">
        <f>IF(Source!BC116&lt;&gt; 0, Source!BC116, 1)</f>
        <v>9.4</v>
      </c>
      <c r="K291" s="52">
        <f>Source!P116</f>
        <v>13075.78</v>
      </c>
      <c r="Q291">
        <f>ROUND((Source!DN116/100)*ROUND((ROUND((Source!AF116*Source!AV116*Source!I116),2)),2), 2)</f>
        <v>0</v>
      </c>
      <c r="R291">
        <f>Source!X116</f>
        <v>0</v>
      </c>
      <c r="S291">
        <f>ROUND((Source!DO116/100)*ROUND((ROUND((Source!AF116*Source!AV116*Source!I116),2)),2), 2)</f>
        <v>0</v>
      </c>
      <c r="T291">
        <f>Source!Y116</f>
        <v>0</v>
      </c>
      <c r="U291">
        <f>ROUND((175/100)*ROUND((ROUND((Source!AE116*Source!AV116*Source!I116),2)),2), 2)</f>
        <v>0</v>
      </c>
      <c r="V291">
        <f>ROUND((160/100)*ROUND(ROUND((ROUND((Source!AE116*Source!AV116*Source!I116),2)*Source!BS116),2), 2), 2)</f>
        <v>0</v>
      </c>
    </row>
    <row r="292" spans="1:28" ht="15" x14ac:dyDescent="0.25">
      <c r="A292" s="54"/>
      <c r="B292" s="54"/>
      <c r="C292" s="55" t="s">
        <v>314</v>
      </c>
      <c r="D292" s="54"/>
      <c r="E292" s="54"/>
      <c r="F292" s="54"/>
      <c r="G292" s="54"/>
      <c r="H292" s="56">
        <f>I291</f>
        <v>1391.04</v>
      </c>
      <c r="I292" s="56"/>
      <c r="J292" s="56">
        <f>K291</f>
        <v>13075.78</v>
      </c>
      <c r="K292" s="56"/>
      <c r="O292" s="47">
        <f>I291</f>
        <v>1391.04</v>
      </c>
      <c r="P292" s="47">
        <f>K291</f>
        <v>13075.78</v>
      </c>
      <c r="X292">
        <f>IF(Source!BI116&lt;=1,I291-0, 0)</f>
        <v>0</v>
      </c>
      <c r="Y292">
        <f>IF(Source!BI116=2,I291-0, 0)</f>
        <v>1391.04</v>
      </c>
      <c r="Z292">
        <f>IF(Source!BI116=3,I291-0, 0)</f>
        <v>0</v>
      </c>
      <c r="AA292">
        <f>IF(Source!BI116=4,I291,0)</f>
        <v>0</v>
      </c>
    </row>
    <row r="294" spans="1:28" ht="42.75" x14ac:dyDescent="0.2">
      <c r="A294" s="42">
        <v>44</v>
      </c>
      <c r="B294" s="42" t="str">
        <f>Source!F118</f>
        <v>4.8-76-3</v>
      </c>
      <c r="C294" s="42" t="s">
        <v>181</v>
      </c>
      <c r="D294" s="43" t="str">
        <f>Source!H118</f>
        <v>100 шт.</v>
      </c>
      <c r="E294" s="12">
        <f>Source!I118</f>
        <v>0.4</v>
      </c>
      <c r="F294" s="45"/>
      <c r="G294" s="44"/>
      <c r="H294" s="12"/>
      <c r="I294" s="45"/>
      <c r="J294" s="12"/>
      <c r="K294" s="45"/>
      <c r="Q294">
        <f>ROUND((Source!DN118/100)*ROUND((ROUND((Source!AF118*Source!AV118*Source!I118),2)),2), 2)</f>
        <v>89.59</v>
      </c>
      <c r="R294">
        <f>Source!X118</f>
        <v>1917.78</v>
      </c>
      <c r="S294">
        <f>ROUND((Source!DO118/100)*ROUND((ROUND((Source!AF118*Source!AV118*Source!I118),2)),2), 2)</f>
        <v>55.99</v>
      </c>
      <c r="T294">
        <f>Source!Y118</f>
        <v>896.35</v>
      </c>
      <c r="U294">
        <f>ROUND((175/100)*ROUND((ROUND((Source!AE118*Source!AV118*Source!I118),2)),2), 2)</f>
        <v>0</v>
      </c>
      <c r="V294">
        <f>ROUND((160/100)*ROUND(ROUND((ROUND((Source!AE118*Source!AV118*Source!I118),2)*Source!BS118),2), 2), 2)</f>
        <v>0</v>
      </c>
    </row>
    <row r="295" spans="1:28" x14ac:dyDescent="0.2">
      <c r="C295" s="57" t="str">
        <f>"Объем: "&amp;Source!I118&amp;"=40/"&amp;"100"</f>
        <v>Объем: 0,4=40/100</v>
      </c>
    </row>
    <row r="296" spans="1:28" ht="14.25" x14ac:dyDescent="0.2">
      <c r="A296" s="42"/>
      <c r="B296" s="42"/>
      <c r="C296" s="42" t="s">
        <v>305</v>
      </c>
      <c r="D296" s="43"/>
      <c r="E296" s="12"/>
      <c r="F296" s="45">
        <f>Source!AO118</f>
        <v>187.42</v>
      </c>
      <c r="G296" s="44" t="str">
        <f>Source!DG118</f>
        <v/>
      </c>
      <c r="H296" s="12">
        <f>Source!AV118</f>
        <v>1.0669999999999999</v>
      </c>
      <c r="I296" s="45">
        <f>ROUND((ROUND((Source!AF118*Source!AV118*Source!I118),2)),2)</f>
        <v>79.989999999999995</v>
      </c>
      <c r="J296" s="12">
        <f>IF(Source!BA118&lt;&gt; 0, Source!BA118, 1)</f>
        <v>26.06</v>
      </c>
      <c r="K296" s="45">
        <f>Source!S118</f>
        <v>2084.54</v>
      </c>
      <c r="W296">
        <f>I296</f>
        <v>79.989999999999995</v>
      </c>
    </row>
    <row r="297" spans="1:28" ht="14.25" x14ac:dyDescent="0.2">
      <c r="A297" s="42"/>
      <c r="B297" s="42"/>
      <c r="C297" s="42" t="s">
        <v>322</v>
      </c>
      <c r="D297" s="43"/>
      <c r="E297" s="12"/>
      <c r="F297" s="45">
        <f>Source!AL118</f>
        <v>1.4</v>
      </c>
      <c r="G297" s="44" t="str">
        <f>Source!DD118</f>
        <v/>
      </c>
      <c r="H297" s="12">
        <f>Source!AW118</f>
        <v>1.081</v>
      </c>
      <c r="I297" s="45">
        <f>ROUND((ROUND((Source!AC118*Source!AW118*Source!I118),2)),2)</f>
        <v>0.61</v>
      </c>
      <c r="J297" s="12">
        <f>IF(Source!BC118&lt;&gt; 0, Source!BC118, 1)</f>
        <v>6.98</v>
      </c>
      <c r="K297" s="45">
        <f>Source!P118</f>
        <v>4.26</v>
      </c>
    </row>
    <row r="298" spans="1:28" ht="14.25" x14ac:dyDescent="0.2">
      <c r="A298" s="42"/>
      <c r="B298" s="42"/>
      <c r="C298" s="42" t="s">
        <v>308</v>
      </c>
      <c r="D298" s="43" t="s">
        <v>309</v>
      </c>
      <c r="E298" s="12">
        <f>Source!DN118</f>
        <v>112</v>
      </c>
      <c r="F298" s="45"/>
      <c r="G298" s="44"/>
      <c r="H298" s="12"/>
      <c r="I298" s="45">
        <f>SUM(Q294:Q297)</f>
        <v>89.59</v>
      </c>
      <c r="J298" s="12">
        <f>Source!BZ118</f>
        <v>92</v>
      </c>
      <c r="K298" s="45">
        <f>SUM(R294:R297)</f>
        <v>1917.78</v>
      </c>
    </row>
    <row r="299" spans="1:28" ht="14.25" x14ac:dyDescent="0.2">
      <c r="A299" s="42"/>
      <c r="B299" s="42"/>
      <c r="C299" s="42" t="s">
        <v>310</v>
      </c>
      <c r="D299" s="43" t="s">
        <v>309</v>
      </c>
      <c r="E299" s="12">
        <f>Source!DO118</f>
        <v>70</v>
      </c>
      <c r="F299" s="45"/>
      <c r="G299" s="44"/>
      <c r="H299" s="12"/>
      <c r="I299" s="45">
        <f>SUM(S294:S298)</f>
        <v>55.99</v>
      </c>
      <c r="J299" s="12">
        <f>Source!CA118</f>
        <v>43</v>
      </c>
      <c r="K299" s="45">
        <f>SUM(T294:T298)</f>
        <v>896.35</v>
      </c>
    </row>
    <row r="300" spans="1:28" ht="14.25" x14ac:dyDescent="0.2">
      <c r="A300" s="49"/>
      <c r="B300" s="49"/>
      <c r="C300" s="49" t="s">
        <v>312</v>
      </c>
      <c r="D300" s="50" t="s">
        <v>313</v>
      </c>
      <c r="E300" s="51">
        <f>Source!AQ118</f>
        <v>15.2</v>
      </c>
      <c r="F300" s="52"/>
      <c r="G300" s="53" t="str">
        <f>Source!DI118</f>
        <v/>
      </c>
      <c r="H300" s="51">
        <f>Source!AV118</f>
        <v>1.0669999999999999</v>
      </c>
      <c r="I300" s="52">
        <f>Source!U118</f>
        <v>6.4873599999999998</v>
      </c>
      <c r="J300" s="51"/>
      <c r="K300" s="52"/>
      <c r="AB300" s="47">
        <f>I300</f>
        <v>6.4873599999999998</v>
      </c>
    </row>
    <row r="301" spans="1:28" ht="15" x14ac:dyDescent="0.25">
      <c r="A301" s="54"/>
      <c r="B301" s="54"/>
      <c r="C301" s="55" t="s">
        <v>314</v>
      </c>
      <c r="D301" s="54"/>
      <c r="E301" s="54"/>
      <c r="F301" s="54"/>
      <c r="G301" s="54"/>
      <c r="H301" s="56">
        <f>I296+I297+I298+I299</f>
        <v>226.18</v>
      </c>
      <c r="I301" s="56"/>
      <c r="J301" s="56">
        <f>K296+K297+K298+K299</f>
        <v>4902.93</v>
      </c>
      <c r="K301" s="56"/>
      <c r="O301" s="47">
        <f>I296+I297+I298+I299</f>
        <v>226.18</v>
      </c>
      <c r="P301" s="47">
        <f>K296+K297+K298+K299</f>
        <v>4902.93</v>
      </c>
      <c r="X301">
        <f>IF(Source!BI118&lt;=1,I296+I297+I298+I299-0, 0)</f>
        <v>0</v>
      </c>
      <c r="Y301">
        <f>IF(Source!BI118=2,I296+I297+I298+I299-0, 0)</f>
        <v>226.18</v>
      </c>
      <c r="Z301">
        <f>IF(Source!BI118=3,I296+I297+I298+I299-0, 0)</f>
        <v>0</v>
      </c>
      <c r="AA301">
        <f>IF(Source!BI118=4,I296+I297+I298+I299,0)</f>
        <v>0</v>
      </c>
    </row>
    <row r="303" spans="1:28" ht="42.75" x14ac:dyDescent="0.2">
      <c r="A303" s="49">
        <v>45</v>
      </c>
      <c r="B303" s="49" t="str">
        <f>Source!F120</f>
        <v>1.21-5-746</v>
      </c>
      <c r="C303" s="49" t="s">
        <v>176</v>
      </c>
      <c r="D303" s="50" t="str">
        <f>Source!H120</f>
        <v>шт.</v>
      </c>
      <c r="E303" s="51">
        <f>Source!I120</f>
        <v>40</v>
      </c>
      <c r="F303" s="52">
        <f>Source!AL120</f>
        <v>33.119999999999997</v>
      </c>
      <c r="G303" s="53" t="str">
        <f>Source!DD120</f>
        <v/>
      </c>
      <c r="H303" s="51">
        <f>Source!AW120</f>
        <v>1</v>
      </c>
      <c r="I303" s="52">
        <f>ROUND((ROUND((Source!AC120*Source!AW120*Source!I120),2)),2)</f>
        <v>1324.8</v>
      </c>
      <c r="J303" s="51">
        <f>IF(Source!BC120&lt;&gt; 0, Source!BC120, 1)</f>
        <v>9.4</v>
      </c>
      <c r="K303" s="52">
        <f>Source!P120</f>
        <v>12453.12</v>
      </c>
      <c r="Q303">
        <f>ROUND((Source!DN120/100)*ROUND((ROUND((Source!AF120*Source!AV120*Source!I120),2)),2), 2)</f>
        <v>0</v>
      </c>
      <c r="R303">
        <f>Source!X120</f>
        <v>0</v>
      </c>
      <c r="S303">
        <f>ROUND((Source!DO120/100)*ROUND((ROUND((Source!AF120*Source!AV120*Source!I120),2)),2), 2)</f>
        <v>0</v>
      </c>
      <c r="T303">
        <f>Source!Y120</f>
        <v>0</v>
      </c>
      <c r="U303">
        <f>ROUND((175/100)*ROUND((ROUND((Source!AE120*Source!AV120*Source!I120),2)),2), 2)</f>
        <v>0</v>
      </c>
      <c r="V303">
        <f>ROUND((160/100)*ROUND(ROUND((ROUND((Source!AE120*Source!AV120*Source!I120),2)*Source!BS120),2), 2), 2)</f>
        <v>0</v>
      </c>
    </row>
    <row r="304" spans="1:28" ht="15" x14ac:dyDescent="0.25">
      <c r="A304" s="54"/>
      <c r="B304" s="54"/>
      <c r="C304" s="55" t="s">
        <v>314</v>
      </c>
      <c r="D304" s="54"/>
      <c r="E304" s="54"/>
      <c r="F304" s="54"/>
      <c r="G304" s="54"/>
      <c r="H304" s="56">
        <f>I303</f>
        <v>1324.8</v>
      </c>
      <c r="I304" s="56"/>
      <c r="J304" s="56">
        <f>K303</f>
        <v>12453.12</v>
      </c>
      <c r="K304" s="56"/>
      <c r="O304" s="47">
        <f>I303</f>
        <v>1324.8</v>
      </c>
      <c r="P304" s="47">
        <f>K303</f>
        <v>12453.12</v>
      </c>
      <c r="X304">
        <f>IF(Source!BI120&lt;=1,I303-0, 0)</f>
        <v>0</v>
      </c>
      <c r="Y304">
        <f>IF(Source!BI120=2,I303-0, 0)</f>
        <v>1324.8</v>
      </c>
      <c r="Z304">
        <f>IF(Source!BI120=3,I303-0, 0)</f>
        <v>0</v>
      </c>
      <c r="AA304">
        <f>IF(Source!BI120=4,I303,0)</f>
        <v>0</v>
      </c>
    </row>
    <row r="306" spans="1:28" ht="57" x14ac:dyDescent="0.2">
      <c r="A306" s="42">
        <v>46</v>
      </c>
      <c r="B306" s="42" t="str">
        <f>Source!F122</f>
        <v>4.8-187-10</v>
      </c>
      <c r="C306" s="42" t="s">
        <v>185</v>
      </c>
      <c r="D306" s="43" t="str">
        <f>Source!H122</f>
        <v>100 м</v>
      </c>
      <c r="E306" s="12">
        <f>Source!I122</f>
        <v>0.04</v>
      </c>
      <c r="F306" s="45"/>
      <c r="G306" s="44"/>
      <c r="H306" s="12"/>
      <c r="I306" s="45"/>
      <c r="J306" s="12"/>
      <c r="K306" s="45"/>
      <c r="Q306">
        <f>ROUND((Source!DN122/100)*ROUND((ROUND((Source!AF122*Source!AV122*Source!I122),2)),2), 2)</f>
        <v>23.7</v>
      </c>
      <c r="R306">
        <f>Source!X122</f>
        <v>507.32</v>
      </c>
      <c r="S306">
        <f>ROUND((Source!DO122/100)*ROUND((ROUND((Source!AF122*Source!AV122*Source!I122),2)),2), 2)</f>
        <v>14.81</v>
      </c>
      <c r="T306">
        <f>Source!Y122</f>
        <v>237.11</v>
      </c>
      <c r="U306">
        <f>ROUND((175/100)*ROUND((ROUND((Source!AE122*Source!AV122*Source!I122),2)),2), 2)</f>
        <v>0.12</v>
      </c>
      <c r="V306">
        <f>ROUND((160/100)*ROUND(ROUND((ROUND((Source!AE122*Source!AV122*Source!I122),2)*Source!BS122),2), 2), 2)</f>
        <v>2.91</v>
      </c>
    </row>
    <row r="307" spans="1:28" x14ac:dyDescent="0.2">
      <c r="C307" s="57" t="str">
        <f>"Объем: "&amp;Source!I122&amp;"=4/"&amp;"100"</f>
        <v>Объем: 0,04=4/100</v>
      </c>
    </row>
    <row r="308" spans="1:28" ht="14.25" x14ac:dyDescent="0.2">
      <c r="A308" s="42"/>
      <c r="B308" s="42"/>
      <c r="C308" s="42" t="s">
        <v>305</v>
      </c>
      <c r="D308" s="43"/>
      <c r="E308" s="12"/>
      <c r="F308" s="45">
        <f>Source!AO122</f>
        <v>495.67</v>
      </c>
      <c r="G308" s="44" t="str">
        <f>Source!DG122</f>
        <v/>
      </c>
      <c r="H308" s="12">
        <f>Source!AV122</f>
        <v>1.0669999999999999</v>
      </c>
      <c r="I308" s="45">
        <f>ROUND((ROUND((Source!AF122*Source!AV122*Source!I122),2)),2)</f>
        <v>21.16</v>
      </c>
      <c r="J308" s="12">
        <f>IF(Source!BA122&lt;&gt; 0, Source!BA122, 1)</f>
        <v>26.06</v>
      </c>
      <c r="K308" s="45">
        <f>Source!S122</f>
        <v>551.42999999999995</v>
      </c>
      <c r="W308">
        <f>I308</f>
        <v>21.16</v>
      </c>
    </row>
    <row r="309" spans="1:28" ht="14.25" x14ac:dyDescent="0.2">
      <c r="A309" s="42"/>
      <c r="B309" s="42"/>
      <c r="C309" s="42" t="s">
        <v>306</v>
      </c>
      <c r="D309" s="43"/>
      <c r="E309" s="12"/>
      <c r="F309" s="45">
        <f>Source!AM122</f>
        <v>28.5</v>
      </c>
      <c r="G309" s="44" t="str">
        <f>Source!DE122</f>
        <v/>
      </c>
      <c r="H309" s="12">
        <f>Source!AV122</f>
        <v>1.0669999999999999</v>
      </c>
      <c r="I309" s="45">
        <f>(ROUND((ROUND(((Source!ET122)*Source!AV122*Source!I122),2)),2)+ROUND((ROUND(((Source!AE122-(Source!EU122))*Source!AV122*Source!I122),2)),2))</f>
        <v>1.22</v>
      </c>
      <c r="J309" s="12">
        <f>IF(Source!BB122&lt;&gt; 0, Source!BB122, 1)</f>
        <v>7.77</v>
      </c>
      <c r="K309" s="45">
        <f>Source!Q122</f>
        <v>9.48</v>
      </c>
    </row>
    <row r="310" spans="1:28" ht="14.25" x14ac:dyDescent="0.2">
      <c r="A310" s="42"/>
      <c r="B310" s="42"/>
      <c r="C310" s="42" t="s">
        <v>307</v>
      </c>
      <c r="D310" s="43"/>
      <c r="E310" s="12"/>
      <c r="F310" s="45">
        <f>Source!AN122</f>
        <v>1.69</v>
      </c>
      <c r="G310" s="44" t="str">
        <f>Source!DF122</f>
        <v/>
      </c>
      <c r="H310" s="12">
        <f>Source!AV122</f>
        <v>1.0669999999999999</v>
      </c>
      <c r="I310" s="46">
        <f>ROUND((ROUND((Source!AE122*Source!AV122*Source!I122),2)),2)</f>
        <v>7.0000000000000007E-2</v>
      </c>
      <c r="J310" s="12">
        <f>IF(Source!BS122&lt;&gt; 0, Source!BS122, 1)</f>
        <v>26.06</v>
      </c>
      <c r="K310" s="46">
        <f>Source!R122</f>
        <v>1.82</v>
      </c>
      <c r="W310">
        <f>I310</f>
        <v>7.0000000000000007E-2</v>
      </c>
    </row>
    <row r="311" spans="1:28" ht="14.25" x14ac:dyDescent="0.2">
      <c r="A311" s="42"/>
      <c r="B311" s="42"/>
      <c r="C311" s="42" t="s">
        <v>322</v>
      </c>
      <c r="D311" s="43"/>
      <c r="E311" s="12"/>
      <c r="F311" s="45">
        <f>Source!AL122</f>
        <v>68.81</v>
      </c>
      <c r="G311" s="44" t="str">
        <f>Source!DD122</f>
        <v/>
      </c>
      <c r="H311" s="12">
        <f>Source!AW122</f>
        <v>1.081</v>
      </c>
      <c r="I311" s="45">
        <f>ROUND((ROUND((Source!AC122*Source!AW122*Source!I122),2)),2)</f>
        <v>2.98</v>
      </c>
      <c r="J311" s="12">
        <f>IF(Source!BC122&lt;&gt; 0, Source!BC122, 1)</f>
        <v>6.98</v>
      </c>
      <c r="K311" s="45">
        <f>Source!P122</f>
        <v>20.8</v>
      </c>
    </row>
    <row r="312" spans="1:28" ht="14.25" x14ac:dyDescent="0.2">
      <c r="A312" s="42"/>
      <c r="B312" s="42"/>
      <c r="C312" s="42" t="s">
        <v>308</v>
      </c>
      <c r="D312" s="43" t="s">
        <v>309</v>
      </c>
      <c r="E312" s="12">
        <f>Source!DN122</f>
        <v>112</v>
      </c>
      <c r="F312" s="45"/>
      <c r="G312" s="44"/>
      <c r="H312" s="12"/>
      <c r="I312" s="45">
        <f>SUM(Q306:Q311)</f>
        <v>23.7</v>
      </c>
      <c r="J312" s="12">
        <f>Source!BZ122</f>
        <v>92</v>
      </c>
      <c r="K312" s="45">
        <f>SUM(R306:R311)</f>
        <v>507.32</v>
      </c>
    </row>
    <row r="313" spans="1:28" ht="14.25" x14ac:dyDescent="0.2">
      <c r="A313" s="42"/>
      <c r="B313" s="42"/>
      <c r="C313" s="42" t="s">
        <v>310</v>
      </c>
      <c r="D313" s="43" t="s">
        <v>309</v>
      </c>
      <c r="E313" s="12">
        <f>Source!DO122</f>
        <v>70</v>
      </c>
      <c r="F313" s="45"/>
      <c r="G313" s="44"/>
      <c r="H313" s="12"/>
      <c r="I313" s="45">
        <f>SUM(S306:S312)</f>
        <v>14.81</v>
      </c>
      <c r="J313" s="12">
        <f>Source!CA122</f>
        <v>43</v>
      </c>
      <c r="K313" s="45">
        <f>SUM(T306:T312)</f>
        <v>237.11</v>
      </c>
    </row>
    <row r="314" spans="1:28" ht="14.25" x14ac:dyDescent="0.2">
      <c r="A314" s="42"/>
      <c r="B314" s="42"/>
      <c r="C314" s="42" t="s">
        <v>311</v>
      </c>
      <c r="D314" s="43" t="s">
        <v>309</v>
      </c>
      <c r="E314" s="12">
        <f>175</f>
        <v>175</v>
      </c>
      <c r="F314" s="45"/>
      <c r="G314" s="44"/>
      <c r="H314" s="12"/>
      <c r="I314" s="45">
        <f>SUM(U306:U313)</f>
        <v>0.12</v>
      </c>
      <c r="J314" s="12">
        <f>160</f>
        <v>160</v>
      </c>
      <c r="K314" s="45">
        <f>SUM(V306:V313)</f>
        <v>2.91</v>
      </c>
    </row>
    <row r="315" spans="1:28" ht="14.25" x14ac:dyDescent="0.2">
      <c r="A315" s="49"/>
      <c r="B315" s="49"/>
      <c r="C315" s="49" t="s">
        <v>312</v>
      </c>
      <c r="D315" s="50" t="s">
        <v>313</v>
      </c>
      <c r="E315" s="51">
        <f>Source!AQ122</f>
        <v>40.200000000000003</v>
      </c>
      <c r="F315" s="52"/>
      <c r="G315" s="53" t="str">
        <f>Source!DI122</f>
        <v/>
      </c>
      <c r="H315" s="51">
        <f>Source!AV122</f>
        <v>1.0669999999999999</v>
      </c>
      <c r="I315" s="52">
        <f>Source!U122</f>
        <v>1.7157359999999999</v>
      </c>
      <c r="J315" s="51"/>
      <c r="K315" s="52"/>
      <c r="AB315" s="47">
        <f>I315</f>
        <v>1.7157359999999999</v>
      </c>
    </row>
    <row r="316" spans="1:28" ht="15" x14ac:dyDescent="0.25">
      <c r="A316" s="54"/>
      <c r="B316" s="54"/>
      <c r="C316" s="55" t="s">
        <v>314</v>
      </c>
      <c r="D316" s="54"/>
      <c r="E316" s="54"/>
      <c r="F316" s="54"/>
      <c r="G316" s="54"/>
      <c r="H316" s="56">
        <f>I308+I309+I311+I312+I313+I314</f>
        <v>63.99</v>
      </c>
      <c r="I316" s="56"/>
      <c r="J316" s="56">
        <f>K308+K309+K311+K312+K313+K314</f>
        <v>1329.05</v>
      </c>
      <c r="K316" s="56"/>
      <c r="O316" s="47">
        <f>I308+I309+I311+I312+I313+I314</f>
        <v>63.99</v>
      </c>
      <c r="P316" s="47">
        <f>K308+K309+K311+K312+K313+K314</f>
        <v>1329.05</v>
      </c>
      <c r="X316">
        <f>IF(Source!BI122&lt;=1,I308+I309+I311+I312+I313+I314-0, 0)</f>
        <v>0</v>
      </c>
      <c r="Y316">
        <f>IF(Source!BI122=2,I308+I309+I311+I312+I313+I314-0, 0)</f>
        <v>63.99</v>
      </c>
      <c r="Z316">
        <f>IF(Source!BI122=3,I308+I309+I311+I312+I313+I314-0, 0)</f>
        <v>0</v>
      </c>
      <c r="AA316">
        <f>IF(Source!BI122=4,I308+I309+I311+I312+I313+I314,0)</f>
        <v>0</v>
      </c>
    </row>
    <row r="318" spans="1:28" ht="42.75" x14ac:dyDescent="0.2">
      <c r="A318" s="49">
        <v>47</v>
      </c>
      <c r="B318" s="49" t="str">
        <f>Source!F124</f>
        <v>1.23-10-32</v>
      </c>
      <c r="C318" s="49" t="s">
        <v>188</v>
      </c>
      <c r="D318" s="50" t="str">
        <f>Source!H124</f>
        <v>км</v>
      </c>
      <c r="E318" s="51">
        <f>Source!I124</f>
        <v>4.0000000000000001E-3</v>
      </c>
      <c r="F318" s="52">
        <f>Source!AL124</f>
        <v>19694.259999999998</v>
      </c>
      <c r="G318" s="53" t="str">
        <f>Source!DD124</f>
        <v/>
      </c>
      <c r="H318" s="51">
        <f>Source!AW124</f>
        <v>1</v>
      </c>
      <c r="I318" s="52">
        <f>ROUND((ROUND((Source!AC124*Source!AW124*Source!I124),2)),2)</f>
        <v>78.78</v>
      </c>
      <c r="J318" s="51">
        <f>IF(Source!BC124&lt;&gt; 0, Source!BC124, 1)</f>
        <v>11.68</v>
      </c>
      <c r="K318" s="52">
        <f>Source!P124</f>
        <v>920.15</v>
      </c>
      <c r="Q318">
        <f>ROUND((Source!DN124/100)*ROUND((ROUND((Source!AF124*Source!AV124*Source!I124),2)),2), 2)</f>
        <v>0</v>
      </c>
      <c r="R318">
        <f>Source!X124</f>
        <v>0</v>
      </c>
      <c r="S318">
        <f>ROUND((Source!DO124/100)*ROUND((ROUND((Source!AF124*Source!AV124*Source!I124),2)),2), 2)</f>
        <v>0</v>
      </c>
      <c r="T318">
        <f>Source!Y124</f>
        <v>0</v>
      </c>
      <c r="U318">
        <f>ROUND((175/100)*ROUND((ROUND((Source!AE124*Source!AV124*Source!I124),2)),2), 2)</f>
        <v>0</v>
      </c>
      <c r="V318">
        <f>ROUND((160/100)*ROUND(ROUND((ROUND((Source!AE124*Source!AV124*Source!I124),2)*Source!BS124),2), 2), 2)</f>
        <v>0</v>
      </c>
    </row>
    <row r="319" spans="1:28" ht="15" x14ac:dyDescent="0.25">
      <c r="A319" s="54"/>
      <c r="B319" s="54"/>
      <c r="C319" s="55" t="s">
        <v>314</v>
      </c>
      <c r="D319" s="54"/>
      <c r="E319" s="54"/>
      <c r="F319" s="54"/>
      <c r="G319" s="54"/>
      <c r="H319" s="56">
        <f>I318</f>
        <v>78.78</v>
      </c>
      <c r="I319" s="56"/>
      <c r="J319" s="56">
        <f>K318</f>
        <v>920.15</v>
      </c>
      <c r="K319" s="56"/>
      <c r="O319" s="47">
        <f>I318</f>
        <v>78.78</v>
      </c>
      <c r="P319" s="47">
        <f>K318</f>
        <v>920.15</v>
      </c>
      <c r="X319">
        <f>IF(Source!BI124&lt;=1,I318-0, 0)</f>
        <v>0</v>
      </c>
      <c r="Y319">
        <f>IF(Source!BI124=2,I318-0, 0)</f>
        <v>78.78</v>
      </c>
      <c r="Z319">
        <f>IF(Source!BI124=3,I318-0, 0)</f>
        <v>0</v>
      </c>
      <c r="AA319">
        <f>IF(Source!BI124=4,I318,0)</f>
        <v>0</v>
      </c>
    </row>
    <row r="322" spans="1:27" ht="15" x14ac:dyDescent="0.25">
      <c r="A322" s="59" t="str">
        <f>CONCATENATE("Итого по подразделу: ",IF(Source!G126&lt;&gt;"Новый подраздел", Source!G126, ""))</f>
        <v>Итого по подразделу: Монтаж сборок н/н</v>
      </c>
      <c r="B322" s="59"/>
      <c r="C322" s="59"/>
      <c r="D322" s="59"/>
      <c r="E322" s="59"/>
      <c r="F322" s="59"/>
      <c r="G322" s="59"/>
      <c r="H322" s="48">
        <f>SUM(O131:O321)</f>
        <v>45280.829999999994</v>
      </c>
      <c r="I322" s="58"/>
      <c r="J322" s="48">
        <f>SUM(P131:P321)</f>
        <v>423963.31</v>
      </c>
      <c r="K322" s="58"/>
    </row>
    <row r="323" spans="1:27" hidden="1" x14ac:dyDescent="0.2">
      <c r="A323" t="s">
        <v>320</v>
      </c>
      <c r="H323">
        <f>SUM(AC131:AC322)</f>
        <v>0</v>
      </c>
      <c r="J323">
        <f>SUM(AD131:AD322)</f>
        <v>0</v>
      </c>
    </row>
    <row r="324" spans="1:27" hidden="1" x14ac:dyDescent="0.2">
      <c r="A324" t="s">
        <v>321</v>
      </c>
      <c r="H324">
        <f>SUM(AE131:AE323)</f>
        <v>0</v>
      </c>
      <c r="J324">
        <f>SUM(AF131:AF323)</f>
        <v>0</v>
      </c>
    </row>
    <row r="326" spans="1:27" ht="15" x14ac:dyDescent="0.25">
      <c r="A326" s="59" t="str">
        <f>CONCATENATE("Итого по разделу: ",IF(Source!G156&lt;&gt;"Новый раздел", Source!G156, ""))</f>
        <v>Итого по разделу: Строительные и монтажные работы</v>
      </c>
      <c r="B326" s="59"/>
      <c r="C326" s="59"/>
      <c r="D326" s="59"/>
      <c r="E326" s="59"/>
      <c r="F326" s="59"/>
      <c r="G326" s="59"/>
      <c r="H326" s="48">
        <f>SUM(O129:O325)</f>
        <v>45280.829999999994</v>
      </c>
      <c r="I326" s="58"/>
      <c r="J326" s="48">
        <f>SUM(P129:P325)</f>
        <v>423963.31</v>
      </c>
      <c r="K326" s="58"/>
    </row>
    <row r="327" spans="1:27" hidden="1" x14ac:dyDescent="0.2">
      <c r="A327" t="s">
        <v>320</v>
      </c>
      <c r="H327">
        <f>SUM(AC129:AC326)</f>
        <v>0</v>
      </c>
      <c r="J327">
        <f>SUM(AD129:AD326)</f>
        <v>0</v>
      </c>
    </row>
    <row r="328" spans="1:27" hidden="1" x14ac:dyDescent="0.2">
      <c r="A328" t="s">
        <v>321</v>
      </c>
      <c r="H328">
        <f>SUM(AE129:AE327)</f>
        <v>0</v>
      </c>
      <c r="J328">
        <f>SUM(AF129:AF327)</f>
        <v>0</v>
      </c>
    </row>
    <row r="330" spans="1:27" ht="16.5" x14ac:dyDescent="0.25">
      <c r="A330" s="41" t="str">
        <f>CONCATENATE("Раздел: ",IF(Source!G186&lt;&gt;"Новый раздел", Source!G186, ""))</f>
        <v>Раздел: Оборудование</v>
      </c>
      <c r="B330" s="41"/>
      <c r="C330" s="41"/>
      <c r="D330" s="41"/>
      <c r="E330" s="41"/>
      <c r="F330" s="41"/>
      <c r="G330" s="41"/>
      <c r="H330" s="41"/>
      <c r="I330" s="41"/>
      <c r="J330" s="41"/>
      <c r="K330" s="41"/>
    </row>
    <row r="331" spans="1:27" ht="68.25" x14ac:dyDescent="0.2">
      <c r="A331" s="61">
        <v>73</v>
      </c>
      <c r="B331" s="61" t="str">
        <f>Source!F191</f>
        <v>Данные поставщика</v>
      </c>
      <c r="C331" s="61" t="s">
        <v>323</v>
      </c>
      <c r="D331" s="62" t="str">
        <f>Source!H191</f>
        <v>К-Т</v>
      </c>
      <c r="E331" s="63">
        <f>Source!I191</f>
        <v>1</v>
      </c>
      <c r="F331" s="64">
        <f>Source!AL191</f>
        <v>219926.72999999998</v>
      </c>
      <c r="G331" s="65" t="str">
        <f>Source!DD191</f>
        <v/>
      </c>
      <c r="H331" s="63">
        <f>Source!AW191</f>
        <v>1</v>
      </c>
      <c r="I331" s="64">
        <f>ROUND((ROUND((Source!AC191*Source!AW191*Source!I191),2)),2)</f>
        <v>219926.73</v>
      </c>
      <c r="J331" s="63">
        <f>IF(Source!BC191&lt;&gt; 0, Source!BC191, 1)</f>
        <v>5.14</v>
      </c>
      <c r="K331" s="64">
        <f>Source!P191</f>
        <v>1130423.3899999999</v>
      </c>
      <c r="Q331">
        <f>ROUND((Source!DN191/100)*ROUND((ROUND((Source!AF191*Source!AV191*Source!I191),2)),2), 2)</f>
        <v>0</v>
      </c>
      <c r="R331">
        <f>Source!X191</f>
        <v>0</v>
      </c>
      <c r="S331">
        <f>ROUND((Source!DO191/100)*ROUND((ROUND((Source!AF191*Source!AV191*Source!I191),2)),2), 2)</f>
        <v>0</v>
      </c>
      <c r="T331">
        <f>Source!Y191</f>
        <v>0</v>
      </c>
      <c r="U331">
        <f>ROUND((175/100)*ROUND((ROUND((Source!AE191*Source!AV191*Source!I191),2)),2), 2)</f>
        <v>0</v>
      </c>
      <c r="V331">
        <f>ROUND((160/100)*ROUND(ROUND((ROUND((Source!AE191*Source!AV191*Source!I191),2)*Source!BS191),2), 2), 2)</f>
        <v>0</v>
      </c>
    </row>
    <row r="332" spans="1:27" ht="15" x14ac:dyDescent="0.25">
      <c r="A332" s="66"/>
      <c r="B332" s="66"/>
      <c r="C332" s="67" t="s">
        <v>314</v>
      </c>
      <c r="D332" s="66"/>
      <c r="E332" s="66"/>
      <c r="F332" s="66"/>
      <c r="G332" s="66"/>
      <c r="H332" s="68">
        <f>I331</f>
        <v>219926.73</v>
      </c>
      <c r="I332" s="68"/>
      <c r="J332" s="68">
        <f>K331</f>
        <v>1130423.3899999999</v>
      </c>
      <c r="K332" s="68"/>
      <c r="O332" s="47">
        <f>I331</f>
        <v>219926.73</v>
      </c>
      <c r="P332" s="47">
        <f>K331</f>
        <v>1130423.3899999999</v>
      </c>
      <c r="X332">
        <f>IF(Source!BI191&lt;=1,I331-0, 0)</f>
        <v>0</v>
      </c>
      <c r="Y332">
        <f>IF(Source!BI191=2,I331-0, 0)</f>
        <v>0</v>
      </c>
      <c r="Z332">
        <f>IF(Source!BI191=3,I331-0, 0)</f>
        <v>219926.73</v>
      </c>
      <c r="AA332">
        <f>IF(Source!BI191=4,I331,0)</f>
        <v>0</v>
      </c>
    </row>
    <row r="335" spans="1:27" ht="15" x14ac:dyDescent="0.25">
      <c r="A335" s="59" t="str">
        <f>CONCATENATE("Итого по разделу: ",IF(Source!G193&lt;&gt;"Новый раздел", Source!G193, ""))</f>
        <v>Итого по разделу: Оборудование</v>
      </c>
      <c r="B335" s="59"/>
      <c r="C335" s="59"/>
      <c r="D335" s="59"/>
      <c r="E335" s="59"/>
      <c r="F335" s="59"/>
      <c r="G335" s="59"/>
      <c r="H335" s="48">
        <f>SUM(O330:O334)</f>
        <v>219926.73</v>
      </c>
      <c r="I335" s="58"/>
      <c r="J335" s="48">
        <f>SUM(P330:P334)</f>
        <v>1130423.3899999999</v>
      </c>
      <c r="K335" s="58"/>
    </row>
    <row r="336" spans="1:27" hidden="1" x14ac:dyDescent="0.2">
      <c r="A336" t="s">
        <v>320</v>
      </c>
      <c r="H336">
        <f>SUM(AC330:AC335)</f>
        <v>0</v>
      </c>
      <c r="J336">
        <f>SUM(AD330:AD335)</f>
        <v>0</v>
      </c>
    </row>
    <row r="337" spans="1:27" hidden="1" x14ac:dyDescent="0.2">
      <c r="A337" t="s">
        <v>321</v>
      </c>
      <c r="H337">
        <f>SUM(AE330:AE336)</f>
        <v>0</v>
      </c>
      <c r="J337">
        <f>SUM(AF330:AF336)</f>
        <v>0</v>
      </c>
    </row>
    <row r="339" spans="1:27" ht="16.5" x14ac:dyDescent="0.25">
      <c r="A339" s="41" t="str">
        <f>CONCATENATE("Раздел: ",IF(Source!G223&lt;&gt;"Новый раздел", Source!G223, ""))</f>
        <v>Раздел: Транспортные расходы</v>
      </c>
      <c r="B339" s="41"/>
      <c r="C339" s="41"/>
      <c r="D339" s="41"/>
      <c r="E339" s="41"/>
      <c r="F339" s="41"/>
      <c r="G339" s="41"/>
      <c r="H339" s="41"/>
      <c r="I339" s="41"/>
      <c r="J339" s="41"/>
      <c r="K339" s="41"/>
    </row>
    <row r="340" spans="1:27" ht="57" x14ac:dyDescent="0.2">
      <c r="A340" s="42">
        <v>74</v>
      </c>
      <c r="B340" s="42" t="str">
        <f>Source!F228</f>
        <v>15.2-32-7</v>
      </c>
      <c r="C340" s="42" t="s">
        <v>203</v>
      </c>
      <c r="D340" s="43" t="str">
        <f>Source!H228</f>
        <v>т</v>
      </c>
      <c r="E340" s="12">
        <f>Source!I228</f>
        <v>7.0549999999999997</v>
      </c>
      <c r="F340" s="45"/>
      <c r="G340" s="44"/>
      <c r="H340" s="12"/>
      <c r="I340" s="45"/>
      <c r="J340" s="12"/>
      <c r="K340" s="45"/>
      <c r="Q340">
        <f>ROUND((Source!DN228/100)*ROUND((ROUND((Source!AF228*Source!AV228*Source!I228),2)),2), 2)</f>
        <v>0</v>
      </c>
      <c r="R340">
        <f>Source!X228</f>
        <v>0</v>
      </c>
      <c r="S340">
        <f>ROUND((Source!DO228/100)*ROUND((ROUND((Source!AF228*Source!AV228*Source!I228),2)),2), 2)</f>
        <v>0</v>
      </c>
      <c r="T340">
        <f>Source!Y228</f>
        <v>0</v>
      </c>
      <c r="U340">
        <f>ROUND((175/100)*ROUND((ROUND((Source!AE228*Source!AV228*Source!I228),2)),2), 2)</f>
        <v>0</v>
      </c>
      <c r="V340">
        <f>ROUND((160/100)*ROUND(ROUND((ROUND((Source!AE228*Source!AV228*Source!I228),2)*Source!BS228),2), 2), 2)</f>
        <v>0</v>
      </c>
    </row>
    <row r="341" spans="1:27" x14ac:dyDescent="0.2">
      <c r="C341" s="57" t="str">
        <f>"Объем: "&amp;Source!I228&amp;"=4,15*"&amp;"1,7"</f>
        <v>Объем: 7,055=4,15*1,7</v>
      </c>
    </row>
    <row r="342" spans="1:27" ht="14.25" x14ac:dyDescent="0.2">
      <c r="A342" s="49"/>
      <c r="B342" s="49"/>
      <c r="C342" s="49" t="s">
        <v>306</v>
      </c>
      <c r="D342" s="50"/>
      <c r="E342" s="51"/>
      <c r="F342" s="52">
        <f>Source!AM228</f>
        <v>27.42</v>
      </c>
      <c r="G342" s="53" t="str">
        <f>Source!DE228</f>
        <v/>
      </c>
      <c r="H342" s="51">
        <f>Source!AV228</f>
        <v>1</v>
      </c>
      <c r="I342" s="52">
        <f>(ROUND((ROUND(((Source!ET228)*Source!AV228*Source!I228),2)),2)+ROUND((ROUND(((Source!AE228-(Source!EU228))*Source!AV228*Source!I228),2)),2))</f>
        <v>193.45</v>
      </c>
      <c r="J342" s="51">
        <f>IF(Source!BB228&lt;&gt; 0, Source!BB228, 1)</f>
        <v>12.91</v>
      </c>
      <c r="K342" s="52">
        <f>Source!Q228</f>
        <v>2497.44</v>
      </c>
    </row>
    <row r="343" spans="1:27" ht="15" x14ac:dyDescent="0.25">
      <c r="A343" s="54"/>
      <c r="B343" s="54"/>
      <c r="C343" s="55" t="s">
        <v>314</v>
      </c>
      <c r="D343" s="54"/>
      <c r="E343" s="54"/>
      <c r="F343" s="54"/>
      <c r="G343" s="54"/>
      <c r="H343" s="56">
        <f>I342</f>
        <v>193.45</v>
      </c>
      <c r="I343" s="56"/>
      <c r="J343" s="56">
        <f>K342</f>
        <v>2497.44</v>
      </c>
      <c r="K343" s="56"/>
      <c r="O343" s="47">
        <f>I342</f>
        <v>193.45</v>
      </c>
      <c r="P343" s="47">
        <f>K342</f>
        <v>2497.44</v>
      </c>
      <c r="X343">
        <f>IF(Source!BI228&lt;=1,I342-0, 0)</f>
        <v>0</v>
      </c>
      <c r="Y343">
        <f>IF(Source!BI228=2,I342-0, 0)</f>
        <v>0</v>
      </c>
      <c r="Z343">
        <f>IF(Source!BI228=3,I342-0, 0)</f>
        <v>0</v>
      </c>
      <c r="AA343">
        <f>IF(Source!BI228=4,I342,0)</f>
        <v>193.45</v>
      </c>
    </row>
    <row r="345" spans="1:27" ht="71.25" x14ac:dyDescent="0.2">
      <c r="A345" s="42">
        <v>75</v>
      </c>
      <c r="B345" s="42" t="str">
        <f>Source!F230</f>
        <v>15.2-32-10</v>
      </c>
      <c r="C345" s="42" t="s">
        <v>211</v>
      </c>
      <c r="D345" s="43" t="str">
        <f>Source!H230</f>
        <v>т</v>
      </c>
      <c r="E345" s="12">
        <f>Source!I230</f>
        <v>1.1000000000000001</v>
      </c>
      <c r="F345" s="45"/>
      <c r="G345" s="44"/>
      <c r="H345" s="12"/>
      <c r="I345" s="45"/>
      <c r="J345" s="12"/>
      <c r="K345" s="45"/>
      <c r="Q345">
        <f>ROUND((Source!DN230/100)*ROUND((ROUND((Source!AF230*Source!AV230*Source!I230),2)),2), 2)</f>
        <v>0</v>
      </c>
      <c r="R345">
        <f>Source!X230</f>
        <v>0</v>
      </c>
      <c r="S345">
        <f>ROUND((Source!DO230/100)*ROUND((ROUND((Source!AF230*Source!AV230*Source!I230),2)),2), 2)</f>
        <v>0</v>
      </c>
      <c r="T345">
        <f>Source!Y230</f>
        <v>0</v>
      </c>
      <c r="U345">
        <f>ROUND((175/100)*ROUND((ROUND((Source!AE230*Source!AV230*Source!I230),2)),2), 2)</f>
        <v>0</v>
      </c>
      <c r="V345">
        <f>ROUND((160/100)*ROUND(ROUND((ROUND((Source!AE230*Source!AV230*Source!I230),2)*Source!BS230),2), 2), 2)</f>
        <v>0</v>
      </c>
    </row>
    <row r="346" spans="1:27" ht="14.25" x14ac:dyDescent="0.2">
      <c r="A346" s="49"/>
      <c r="B346" s="49"/>
      <c r="C346" s="49" t="s">
        <v>306</v>
      </c>
      <c r="D346" s="50"/>
      <c r="E346" s="51"/>
      <c r="F346" s="52">
        <f>Source!AM230</f>
        <v>30.14</v>
      </c>
      <c r="G346" s="53" t="str">
        <f>Source!DE230</f>
        <v/>
      </c>
      <c r="H346" s="51">
        <f>Source!AV230</f>
        <v>1</v>
      </c>
      <c r="I346" s="52">
        <f>(ROUND((ROUND(((Source!ET230)*Source!AV230*Source!I230),2)),2)+ROUND((ROUND(((Source!AE230-(Source!EU230))*Source!AV230*Source!I230),2)),2))</f>
        <v>33.15</v>
      </c>
      <c r="J346" s="51">
        <f>IF(Source!BB230&lt;&gt; 0, Source!BB230, 1)</f>
        <v>12.28</v>
      </c>
      <c r="K346" s="52">
        <f>Source!Q230</f>
        <v>407.08</v>
      </c>
    </row>
    <row r="347" spans="1:27" ht="15" x14ac:dyDescent="0.25">
      <c r="A347" s="54"/>
      <c r="B347" s="54"/>
      <c r="C347" s="55" t="s">
        <v>314</v>
      </c>
      <c r="D347" s="54"/>
      <c r="E347" s="54"/>
      <c r="F347" s="54"/>
      <c r="G347" s="54"/>
      <c r="H347" s="56">
        <f>I346</f>
        <v>33.15</v>
      </c>
      <c r="I347" s="56"/>
      <c r="J347" s="56">
        <f>K346</f>
        <v>407.08</v>
      </c>
      <c r="K347" s="56"/>
      <c r="O347" s="47">
        <f>I346</f>
        <v>33.15</v>
      </c>
      <c r="P347" s="47">
        <f>K346</f>
        <v>407.08</v>
      </c>
      <c r="X347">
        <f>IF(Source!BI230&lt;=1,I346-0, 0)</f>
        <v>0</v>
      </c>
      <c r="Y347">
        <f>IF(Source!BI230=2,I346-0, 0)</f>
        <v>0</v>
      </c>
      <c r="Z347">
        <f>IF(Source!BI230=3,I346-0, 0)</f>
        <v>0</v>
      </c>
      <c r="AA347">
        <f>IF(Source!BI230=4,I346,0)</f>
        <v>33.15</v>
      </c>
    </row>
    <row r="350" spans="1:27" ht="15" x14ac:dyDescent="0.25">
      <c r="A350" s="59" t="str">
        <f>CONCATENATE("Итого по разделу: ",IF(Source!G232&lt;&gt;"Новый раздел", Source!G232, ""))</f>
        <v>Итого по разделу: Транспортные расходы</v>
      </c>
      <c r="B350" s="59"/>
      <c r="C350" s="59"/>
      <c r="D350" s="59"/>
      <c r="E350" s="59"/>
      <c r="F350" s="59"/>
      <c r="G350" s="59"/>
      <c r="H350" s="48">
        <f>SUM(O339:O349)</f>
        <v>226.6</v>
      </c>
      <c r="I350" s="58"/>
      <c r="J350" s="48">
        <f>SUM(P339:P349)</f>
        <v>2904.52</v>
      </c>
      <c r="K350" s="58"/>
    </row>
    <row r="351" spans="1:27" hidden="1" x14ac:dyDescent="0.2">
      <c r="A351" t="s">
        <v>320</v>
      </c>
      <c r="H351">
        <f>SUM(AC339:AC350)</f>
        <v>0</v>
      </c>
      <c r="J351">
        <f>SUM(AD339:AD350)</f>
        <v>0</v>
      </c>
    </row>
    <row r="352" spans="1:27" hidden="1" x14ac:dyDescent="0.2">
      <c r="A352" t="s">
        <v>321</v>
      </c>
      <c r="H352">
        <f>SUM(AE339:AE351)</f>
        <v>0</v>
      </c>
      <c r="J352">
        <f>SUM(AF339:AF351)</f>
        <v>0</v>
      </c>
    </row>
    <row r="354" spans="1:28" ht="16.5" x14ac:dyDescent="0.25">
      <c r="A354" s="41" t="str">
        <f>CONCATENATE("Раздел: ",IF(Source!G262&lt;&gt;"Новый раздел", Source!G262, ""))</f>
        <v>Раздел: Пусконаладочные работы</v>
      </c>
      <c r="B354" s="41"/>
      <c r="C354" s="41"/>
      <c r="D354" s="41"/>
      <c r="E354" s="41"/>
      <c r="F354" s="41"/>
      <c r="G354" s="41"/>
      <c r="H354" s="41"/>
      <c r="I354" s="41"/>
      <c r="J354" s="41"/>
      <c r="K354" s="41"/>
    </row>
    <row r="355" spans="1:28" ht="52.5" x14ac:dyDescent="0.2">
      <c r="A355" s="42">
        <v>95</v>
      </c>
      <c r="B355" s="42" t="s">
        <v>324</v>
      </c>
      <c r="C355" s="42" t="s">
        <v>218</v>
      </c>
      <c r="D355" s="43" t="str">
        <f>Source!H267</f>
        <v>1  ШТ.</v>
      </c>
      <c r="E355" s="12">
        <f>Source!I267</f>
        <v>4</v>
      </c>
      <c r="F355" s="45"/>
      <c r="G355" s="44"/>
      <c r="H355" s="12"/>
      <c r="I355" s="45"/>
      <c r="J355" s="12"/>
      <c r="K355" s="45"/>
      <c r="Q355">
        <f>ROUND((Source!DN267/100)*ROUND((ROUND((Source!AF267*Source!AV267*Source!I267),2)),2), 2)</f>
        <v>207.86</v>
      </c>
      <c r="R355">
        <f>Source!X267</f>
        <v>5055.7700000000004</v>
      </c>
      <c r="S355">
        <f>ROUND((Source!DO267/100)*ROUND((ROUND((Source!AF267*Source!AV267*Source!I267),2)),2), 2)</f>
        <v>194.01</v>
      </c>
      <c r="T355">
        <f>Source!Y267</f>
        <v>2961.24</v>
      </c>
      <c r="U355">
        <f>ROUND((175/100)*ROUND((ROUND((Source!AE267*Source!AV267*Source!I267),2)),2), 2)</f>
        <v>0</v>
      </c>
      <c r="V355">
        <f>ROUND((160/100)*ROUND(ROUND((ROUND((Source!AE267*Source!AV267*Source!I267),2)*Source!BS267),2), 2), 2)</f>
        <v>0</v>
      </c>
    </row>
    <row r="356" spans="1:28" ht="14.25" x14ac:dyDescent="0.2">
      <c r="A356" s="42"/>
      <c r="B356" s="42"/>
      <c r="C356" s="42" t="s">
        <v>305</v>
      </c>
      <c r="D356" s="43"/>
      <c r="E356" s="12"/>
      <c r="F356" s="45">
        <f>Source!AO267</f>
        <v>86.61</v>
      </c>
      <c r="G356" s="44" t="str">
        <f>Source!DG267</f>
        <v>)*0,8</v>
      </c>
      <c r="H356" s="12">
        <f>Source!AV267</f>
        <v>1</v>
      </c>
      <c r="I356" s="45">
        <f>ROUND((ROUND((Source!AF267*Source!AV267*Source!I267),2)),2)</f>
        <v>277.14999999999998</v>
      </c>
      <c r="J356" s="12">
        <f>IF(Source!BA267&lt;&gt; 0, Source!BA267, 1)</f>
        <v>26.06</v>
      </c>
      <c r="K356" s="45">
        <f>Source!S267</f>
        <v>7222.53</v>
      </c>
      <c r="W356">
        <f>I356</f>
        <v>277.14999999999998</v>
      </c>
    </row>
    <row r="357" spans="1:28" ht="14.25" x14ac:dyDescent="0.2">
      <c r="A357" s="42"/>
      <c r="B357" s="42"/>
      <c r="C357" s="42" t="s">
        <v>308</v>
      </c>
      <c r="D357" s="43" t="s">
        <v>309</v>
      </c>
      <c r="E357" s="12">
        <f>Source!DN267</f>
        <v>75</v>
      </c>
      <c r="F357" s="45"/>
      <c r="G357" s="44"/>
      <c r="H357" s="12"/>
      <c r="I357" s="45">
        <f>SUM(Q355:Q356)</f>
        <v>207.86</v>
      </c>
      <c r="J357" s="12">
        <f>Source!BZ267</f>
        <v>70</v>
      </c>
      <c r="K357" s="45">
        <f>SUM(R355:R356)</f>
        <v>5055.7700000000004</v>
      </c>
    </row>
    <row r="358" spans="1:28" ht="14.25" x14ac:dyDescent="0.2">
      <c r="A358" s="42"/>
      <c r="B358" s="42"/>
      <c r="C358" s="42" t="s">
        <v>310</v>
      </c>
      <c r="D358" s="43" t="s">
        <v>309</v>
      </c>
      <c r="E358" s="12">
        <f>Source!DO267</f>
        <v>70</v>
      </c>
      <c r="F358" s="45"/>
      <c r="G358" s="44"/>
      <c r="H358" s="12"/>
      <c r="I358" s="45">
        <f>SUM(S355:S357)</f>
        <v>194.01</v>
      </c>
      <c r="J358" s="12">
        <f>Source!CA267</f>
        <v>41</v>
      </c>
      <c r="K358" s="45">
        <f>SUM(T355:T357)</f>
        <v>2961.24</v>
      </c>
    </row>
    <row r="359" spans="1:28" ht="14.25" x14ac:dyDescent="0.2">
      <c r="A359" s="49"/>
      <c r="B359" s="49"/>
      <c r="C359" s="49" t="s">
        <v>312</v>
      </c>
      <c r="D359" s="50" t="s">
        <v>313</v>
      </c>
      <c r="E359" s="51">
        <f>Source!AQ267</f>
        <v>5.4</v>
      </c>
      <c r="F359" s="52"/>
      <c r="G359" s="53" t="str">
        <f>Source!DI267</f>
        <v>)*0,8</v>
      </c>
      <c r="H359" s="51">
        <f>Source!AV267</f>
        <v>1</v>
      </c>
      <c r="I359" s="52">
        <f>Source!U267</f>
        <v>17.28</v>
      </c>
      <c r="J359" s="51"/>
      <c r="K359" s="52"/>
      <c r="AB359" s="47">
        <f>I359</f>
        <v>17.28</v>
      </c>
    </row>
    <row r="360" spans="1:28" ht="15" x14ac:dyDescent="0.25">
      <c r="A360" s="54"/>
      <c r="B360" s="54"/>
      <c r="C360" s="55" t="s">
        <v>314</v>
      </c>
      <c r="D360" s="54"/>
      <c r="E360" s="54"/>
      <c r="F360" s="54"/>
      <c r="G360" s="54"/>
      <c r="H360" s="56">
        <f>I356+I357+I358</f>
        <v>679.02</v>
      </c>
      <c r="I360" s="56"/>
      <c r="J360" s="56">
        <f>K356+K357+K358</f>
        <v>15239.539999999999</v>
      </c>
      <c r="K360" s="56"/>
      <c r="O360" s="47">
        <f>I356+I357+I358</f>
        <v>679.02</v>
      </c>
      <c r="P360" s="47">
        <f>K356+K357+K358</f>
        <v>15239.539999999999</v>
      </c>
      <c r="X360">
        <f>IF(Source!BI267&lt;=1,I356+I357+I358-0, 0)</f>
        <v>0</v>
      </c>
      <c r="Y360">
        <f>IF(Source!BI267=2,I356+I357+I358-0, 0)</f>
        <v>0</v>
      </c>
      <c r="Z360">
        <f>IF(Source!BI267=3,I356+I357+I358-0, 0)</f>
        <v>0</v>
      </c>
      <c r="AA360">
        <f>IF(Source!BI267=4,I356+I357+I358,0)</f>
        <v>679.02</v>
      </c>
    </row>
    <row r="362" spans="1:28" ht="57" x14ac:dyDescent="0.2">
      <c r="A362" s="42">
        <v>96</v>
      </c>
      <c r="B362" s="42" t="s">
        <v>325</v>
      </c>
      <c r="C362" s="42" t="s">
        <v>226</v>
      </c>
      <c r="D362" s="43" t="str">
        <f>Source!H269</f>
        <v>1  ШТ.</v>
      </c>
      <c r="E362" s="12">
        <f>Source!I269</f>
        <v>2</v>
      </c>
      <c r="F362" s="45"/>
      <c r="G362" s="44"/>
      <c r="H362" s="12"/>
      <c r="I362" s="45"/>
      <c r="J362" s="12"/>
      <c r="K362" s="45"/>
      <c r="Q362">
        <f>ROUND((Source!DN269/100)*ROUND((ROUND((Source!AF269*Source!AV269*Source!I269),2)),2), 2)</f>
        <v>26.57</v>
      </c>
      <c r="R362">
        <f>Source!X269</f>
        <v>646.14</v>
      </c>
      <c r="S362">
        <f>ROUND((Source!DO269/100)*ROUND((ROUND((Source!AF269*Source!AV269*Source!I269),2)),2), 2)</f>
        <v>24.79</v>
      </c>
      <c r="T362">
        <f>Source!Y269</f>
        <v>378.45</v>
      </c>
      <c r="U362">
        <f>ROUND((175/100)*ROUND((ROUND((Source!AE269*Source!AV269*Source!I269),2)),2), 2)</f>
        <v>0</v>
      </c>
      <c r="V362">
        <f>ROUND((160/100)*ROUND(ROUND((ROUND((Source!AE269*Source!AV269*Source!I269),2)*Source!BS269),2), 2), 2)</f>
        <v>0</v>
      </c>
    </row>
    <row r="363" spans="1:28" ht="14.25" x14ac:dyDescent="0.2">
      <c r="A363" s="42"/>
      <c r="B363" s="42"/>
      <c r="C363" s="42" t="s">
        <v>305</v>
      </c>
      <c r="D363" s="43"/>
      <c r="E363" s="12"/>
      <c r="F363" s="45">
        <f>Source!AO269</f>
        <v>22.14</v>
      </c>
      <c r="G363" s="44" t="str">
        <f>Source!DG269</f>
        <v>)*0,8</v>
      </c>
      <c r="H363" s="12">
        <f>Source!AV269</f>
        <v>1</v>
      </c>
      <c r="I363" s="45">
        <f>ROUND((ROUND((Source!AF269*Source!AV269*Source!I269),2)),2)</f>
        <v>35.42</v>
      </c>
      <c r="J363" s="12">
        <f>IF(Source!BA269&lt;&gt; 0, Source!BA269, 1)</f>
        <v>26.06</v>
      </c>
      <c r="K363" s="45">
        <f>Source!S269</f>
        <v>923.05</v>
      </c>
      <c r="W363">
        <f>I363</f>
        <v>35.42</v>
      </c>
    </row>
    <row r="364" spans="1:28" ht="14.25" x14ac:dyDescent="0.2">
      <c r="A364" s="42"/>
      <c r="B364" s="42"/>
      <c r="C364" s="42" t="s">
        <v>308</v>
      </c>
      <c r="D364" s="43" t="s">
        <v>309</v>
      </c>
      <c r="E364" s="12">
        <f>Source!DN269</f>
        <v>75</v>
      </c>
      <c r="F364" s="45"/>
      <c r="G364" s="44"/>
      <c r="H364" s="12"/>
      <c r="I364" s="45">
        <f>SUM(Q362:Q363)</f>
        <v>26.57</v>
      </c>
      <c r="J364" s="12">
        <f>Source!BZ269</f>
        <v>70</v>
      </c>
      <c r="K364" s="45">
        <f>SUM(R362:R363)</f>
        <v>646.14</v>
      </c>
    </row>
    <row r="365" spans="1:28" ht="14.25" x14ac:dyDescent="0.2">
      <c r="A365" s="42"/>
      <c r="B365" s="42"/>
      <c r="C365" s="42" t="s">
        <v>310</v>
      </c>
      <c r="D365" s="43" t="s">
        <v>309</v>
      </c>
      <c r="E365" s="12">
        <f>Source!DO269</f>
        <v>70</v>
      </c>
      <c r="F365" s="45"/>
      <c r="G365" s="44"/>
      <c r="H365" s="12"/>
      <c r="I365" s="45">
        <f>SUM(S362:S364)</f>
        <v>24.79</v>
      </c>
      <c r="J365" s="12">
        <f>Source!CA269</f>
        <v>41</v>
      </c>
      <c r="K365" s="45">
        <f>SUM(T362:T364)</f>
        <v>378.45</v>
      </c>
    </row>
    <row r="366" spans="1:28" ht="14.25" x14ac:dyDescent="0.2">
      <c r="A366" s="49"/>
      <c r="B366" s="49"/>
      <c r="C366" s="49" t="s">
        <v>312</v>
      </c>
      <c r="D366" s="50" t="s">
        <v>313</v>
      </c>
      <c r="E366" s="51">
        <f>Source!AQ269</f>
        <v>1.8</v>
      </c>
      <c r="F366" s="52"/>
      <c r="G366" s="53" t="str">
        <f>Source!DI269</f>
        <v>)*0,8</v>
      </c>
      <c r="H366" s="51">
        <f>Source!AV269</f>
        <v>1</v>
      </c>
      <c r="I366" s="52">
        <f>Source!U269</f>
        <v>2.8800000000000003</v>
      </c>
      <c r="J366" s="51"/>
      <c r="K366" s="52"/>
      <c r="AB366" s="47">
        <f>I366</f>
        <v>2.8800000000000003</v>
      </c>
    </row>
    <row r="367" spans="1:28" ht="15" x14ac:dyDescent="0.25">
      <c r="A367" s="54"/>
      <c r="B367" s="54"/>
      <c r="C367" s="55" t="s">
        <v>314</v>
      </c>
      <c r="D367" s="54"/>
      <c r="E367" s="54"/>
      <c r="F367" s="54"/>
      <c r="G367" s="54"/>
      <c r="H367" s="56">
        <f>I363+I364+I365</f>
        <v>86.78</v>
      </c>
      <c r="I367" s="56"/>
      <c r="J367" s="56">
        <f>K363+K364+K365</f>
        <v>1947.64</v>
      </c>
      <c r="K367" s="56"/>
      <c r="O367" s="47">
        <f>I363+I364+I365</f>
        <v>86.78</v>
      </c>
      <c r="P367" s="47">
        <f>K363+K364+K365</f>
        <v>1947.64</v>
      </c>
      <c r="X367">
        <f>IF(Source!BI269&lt;=1,I363+I364+I365-0, 0)</f>
        <v>0</v>
      </c>
      <c r="Y367">
        <f>IF(Source!BI269=2,I363+I364+I365-0, 0)</f>
        <v>0</v>
      </c>
      <c r="Z367">
        <f>IF(Source!BI269=3,I363+I364+I365-0, 0)</f>
        <v>0</v>
      </c>
      <c r="AA367">
        <f>IF(Source!BI269=4,I363+I364+I365,0)</f>
        <v>86.78</v>
      </c>
    </row>
    <row r="369" spans="1:28" ht="52.5" x14ac:dyDescent="0.2">
      <c r="A369" s="42">
        <v>97</v>
      </c>
      <c r="B369" s="42" t="s">
        <v>326</v>
      </c>
      <c r="C369" s="42" t="s">
        <v>230</v>
      </c>
      <c r="D369" s="43" t="str">
        <f>Source!H271</f>
        <v>1 фазировка</v>
      </c>
      <c r="E369" s="12">
        <f>Source!I271</f>
        <v>24</v>
      </c>
      <c r="F369" s="45"/>
      <c r="G369" s="44"/>
      <c r="H369" s="12"/>
      <c r="I369" s="45"/>
      <c r="J369" s="12"/>
      <c r="K369" s="45"/>
      <c r="Q369">
        <f>ROUND((Source!DN271/100)*ROUND((ROUND((Source!AF271*Source!AV271*Source!I271),2)),2), 2)</f>
        <v>205.06</v>
      </c>
      <c r="R369">
        <f>Source!X271</f>
        <v>4987.54</v>
      </c>
      <c r="S369">
        <f>ROUND((Source!DO271/100)*ROUND((ROUND((Source!AF271*Source!AV271*Source!I271),2)),2), 2)</f>
        <v>191.39</v>
      </c>
      <c r="T369">
        <f>Source!Y271</f>
        <v>2921.27</v>
      </c>
      <c r="U369">
        <f>ROUND((175/100)*ROUND((ROUND((Source!AE271*Source!AV271*Source!I271),2)),2), 2)</f>
        <v>0</v>
      </c>
      <c r="V369">
        <f>ROUND((160/100)*ROUND(ROUND((ROUND((Source!AE271*Source!AV271*Source!I271),2)*Source!BS271),2), 2), 2)</f>
        <v>0</v>
      </c>
    </row>
    <row r="370" spans="1:28" ht="14.25" x14ac:dyDescent="0.2">
      <c r="A370" s="42"/>
      <c r="B370" s="42"/>
      <c r="C370" s="42" t="s">
        <v>305</v>
      </c>
      <c r="D370" s="43"/>
      <c r="E370" s="12"/>
      <c r="F370" s="45">
        <f>Source!AO271</f>
        <v>14.24</v>
      </c>
      <c r="G370" s="44" t="str">
        <f>Source!DG271</f>
        <v>)*0,8</v>
      </c>
      <c r="H370" s="12">
        <f>Source!AV271</f>
        <v>1</v>
      </c>
      <c r="I370" s="45">
        <f>ROUND((ROUND((Source!AF271*Source!AV271*Source!I271),2)),2)</f>
        <v>273.41000000000003</v>
      </c>
      <c r="J370" s="12">
        <f>IF(Source!BA271&lt;&gt; 0, Source!BA271, 1)</f>
        <v>26.06</v>
      </c>
      <c r="K370" s="45">
        <f>Source!S271</f>
        <v>7125.06</v>
      </c>
      <c r="W370">
        <f>I370</f>
        <v>273.41000000000003</v>
      </c>
    </row>
    <row r="371" spans="1:28" ht="14.25" x14ac:dyDescent="0.2">
      <c r="A371" s="42"/>
      <c r="B371" s="42"/>
      <c r="C371" s="42" t="s">
        <v>308</v>
      </c>
      <c r="D371" s="43" t="s">
        <v>309</v>
      </c>
      <c r="E371" s="12">
        <f>Source!DN271</f>
        <v>75</v>
      </c>
      <c r="F371" s="45"/>
      <c r="G371" s="44"/>
      <c r="H371" s="12"/>
      <c r="I371" s="45">
        <f>SUM(Q369:Q370)</f>
        <v>205.06</v>
      </c>
      <c r="J371" s="12">
        <f>Source!BZ271</f>
        <v>70</v>
      </c>
      <c r="K371" s="45">
        <f>SUM(R369:R370)</f>
        <v>4987.54</v>
      </c>
    </row>
    <row r="372" spans="1:28" ht="14.25" x14ac:dyDescent="0.2">
      <c r="A372" s="42"/>
      <c r="B372" s="42"/>
      <c r="C372" s="42" t="s">
        <v>310</v>
      </c>
      <c r="D372" s="43" t="s">
        <v>309</v>
      </c>
      <c r="E372" s="12">
        <f>Source!DO271</f>
        <v>70</v>
      </c>
      <c r="F372" s="45"/>
      <c r="G372" s="44"/>
      <c r="H372" s="12"/>
      <c r="I372" s="45">
        <f>SUM(S369:S371)</f>
        <v>191.39</v>
      </c>
      <c r="J372" s="12">
        <f>Source!CA271</f>
        <v>41</v>
      </c>
      <c r="K372" s="45">
        <f>SUM(T369:T371)</f>
        <v>2921.27</v>
      </c>
    </row>
    <row r="373" spans="1:28" ht="14.25" x14ac:dyDescent="0.2">
      <c r="A373" s="49"/>
      <c r="B373" s="49"/>
      <c r="C373" s="49" t="s">
        <v>312</v>
      </c>
      <c r="D373" s="50" t="s">
        <v>313</v>
      </c>
      <c r="E373" s="51">
        <f>Source!AQ271</f>
        <v>0.9</v>
      </c>
      <c r="F373" s="52"/>
      <c r="G373" s="53" t="str">
        <f>Source!DI271</f>
        <v>)*0,8</v>
      </c>
      <c r="H373" s="51">
        <f>Source!AV271</f>
        <v>1</v>
      </c>
      <c r="I373" s="52">
        <f>Source!U271</f>
        <v>17.28</v>
      </c>
      <c r="J373" s="51"/>
      <c r="K373" s="52"/>
      <c r="AB373" s="47">
        <f>I373</f>
        <v>17.28</v>
      </c>
    </row>
    <row r="374" spans="1:28" ht="15" x14ac:dyDescent="0.25">
      <c r="A374" s="54"/>
      <c r="B374" s="54"/>
      <c r="C374" s="55" t="s">
        <v>314</v>
      </c>
      <c r="D374" s="54"/>
      <c r="E374" s="54"/>
      <c r="F374" s="54"/>
      <c r="G374" s="54"/>
      <c r="H374" s="56">
        <f>I370+I371+I372</f>
        <v>669.86</v>
      </c>
      <c r="I374" s="56"/>
      <c r="J374" s="56">
        <f>K370+K371+K372</f>
        <v>15033.87</v>
      </c>
      <c r="K374" s="56"/>
      <c r="O374" s="47">
        <f>I370+I371+I372</f>
        <v>669.86</v>
      </c>
      <c r="P374" s="47">
        <f>K370+K371+K372</f>
        <v>15033.87</v>
      </c>
      <c r="X374">
        <f>IF(Source!BI271&lt;=1,I370+I371+I372-0, 0)</f>
        <v>0</v>
      </c>
      <c r="Y374">
        <f>IF(Source!BI271=2,I370+I371+I372-0, 0)</f>
        <v>0</v>
      </c>
      <c r="Z374">
        <f>IF(Source!BI271=3,I370+I371+I372-0, 0)</f>
        <v>0</v>
      </c>
      <c r="AA374">
        <f>IF(Source!BI271=4,I370+I371+I372,0)</f>
        <v>669.86</v>
      </c>
    </row>
    <row r="376" spans="1:28" ht="99.75" x14ac:dyDescent="0.2">
      <c r="A376" s="42">
        <v>98</v>
      </c>
      <c r="B376" s="42" t="s">
        <v>327</v>
      </c>
      <c r="C376" s="42" t="s">
        <v>235</v>
      </c>
      <c r="D376" s="43" t="str">
        <f>Source!H273</f>
        <v>измерение</v>
      </c>
      <c r="E376" s="12">
        <f>Source!I273</f>
        <v>24</v>
      </c>
      <c r="F376" s="45"/>
      <c r="G376" s="44"/>
      <c r="H376" s="12"/>
      <c r="I376" s="45"/>
      <c r="J376" s="12"/>
      <c r="K376" s="45"/>
      <c r="Q376">
        <f>ROUND((Source!DN273/100)*ROUND((ROUND((Source!AF273*Source!AV273*Source!I273),2)),2), 2)</f>
        <v>82.08</v>
      </c>
      <c r="R376">
        <f>Source!X273</f>
        <v>1996.41</v>
      </c>
      <c r="S376">
        <f>ROUND((Source!DO273/100)*ROUND((ROUND((Source!AF273*Source!AV273*Source!I273),2)),2), 2)</f>
        <v>76.61</v>
      </c>
      <c r="T376">
        <f>Source!Y273</f>
        <v>1169.32</v>
      </c>
      <c r="U376">
        <f>ROUND((175/100)*ROUND((ROUND((Source!AE273*Source!AV273*Source!I273),2)),2), 2)</f>
        <v>0</v>
      </c>
      <c r="V376">
        <f>ROUND((160/100)*ROUND(ROUND((ROUND((Source!AE273*Source!AV273*Source!I273),2)*Source!BS273),2), 2), 2)</f>
        <v>0</v>
      </c>
    </row>
    <row r="377" spans="1:28" ht="14.25" x14ac:dyDescent="0.2">
      <c r="A377" s="42"/>
      <c r="B377" s="42"/>
      <c r="C377" s="42" t="s">
        <v>305</v>
      </c>
      <c r="D377" s="43"/>
      <c r="E377" s="12"/>
      <c r="F377" s="45">
        <f>Source!AO273</f>
        <v>5.7</v>
      </c>
      <c r="G377" s="44" t="str">
        <f>Source!DG273</f>
        <v>)*0,8</v>
      </c>
      <c r="H377" s="12">
        <f>Source!AV273</f>
        <v>1</v>
      </c>
      <c r="I377" s="45">
        <f>ROUND((ROUND((Source!AF273*Source!AV273*Source!I273),2)),2)</f>
        <v>109.44</v>
      </c>
      <c r="J377" s="12">
        <f>IF(Source!BA273&lt;&gt; 0, Source!BA273, 1)</f>
        <v>26.06</v>
      </c>
      <c r="K377" s="45">
        <f>Source!S273</f>
        <v>2852.01</v>
      </c>
      <c r="W377">
        <f>I377</f>
        <v>109.44</v>
      </c>
    </row>
    <row r="378" spans="1:28" ht="14.25" x14ac:dyDescent="0.2">
      <c r="A378" s="42"/>
      <c r="B378" s="42"/>
      <c r="C378" s="42" t="s">
        <v>308</v>
      </c>
      <c r="D378" s="43" t="s">
        <v>309</v>
      </c>
      <c r="E378" s="12">
        <f>Source!DN273</f>
        <v>75</v>
      </c>
      <c r="F378" s="45"/>
      <c r="G378" s="44"/>
      <c r="H378" s="12"/>
      <c r="I378" s="45">
        <f>SUM(Q376:Q377)</f>
        <v>82.08</v>
      </c>
      <c r="J378" s="12">
        <f>Source!BZ273</f>
        <v>70</v>
      </c>
      <c r="K378" s="45">
        <f>SUM(R376:R377)</f>
        <v>1996.41</v>
      </c>
    </row>
    <row r="379" spans="1:28" ht="14.25" x14ac:dyDescent="0.2">
      <c r="A379" s="42"/>
      <c r="B379" s="42"/>
      <c r="C379" s="42" t="s">
        <v>310</v>
      </c>
      <c r="D379" s="43" t="s">
        <v>309</v>
      </c>
      <c r="E379" s="12">
        <f>Source!DO273</f>
        <v>70</v>
      </c>
      <c r="F379" s="45"/>
      <c r="G379" s="44"/>
      <c r="H379" s="12"/>
      <c r="I379" s="45">
        <f>SUM(S376:S378)</f>
        <v>76.61</v>
      </c>
      <c r="J379" s="12">
        <f>Source!CA273</f>
        <v>41</v>
      </c>
      <c r="K379" s="45">
        <f>SUM(T376:T378)</f>
        <v>1169.32</v>
      </c>
    </row>
    <row r="380" spans="1:28" ht="14.25" x14ac:dyDescent="0.2">
      <c r="A380" s="49"/>
      <c r="B380" s="49"/>
      <c r="C380" s="49" t="s">
        <v>312</v>
      </c>
      <c r="D380" s="50" t="s">
        <v>313</v>
      </c>
      <c r="E380" s="51">
        <f>Source!AQ273</f>
        <v>0.36</v>
      </c>
      <c r="F380" s="52"/>
      <c r="G380" s="53" t="str">
        <f>Source!DI273</f>
        <v>)*0,8</v>
      </c>
      <c r="H380" s="51">
        <f>Source!AV273</f>
        <v>1</v>
      </c>
      <c r="I380" s="52">
        <f>Source!U273</f>
        <v>6.911999999999999</v>
      </c>
      <c r="J380" s="51"/>
      <c r="K380" s="52"/>
      <c r="AB380" s="47">
        <f>I380</f>
        <v>6.911999999999999</v>
      </c>
    </row>
    <row r="381" spans="1:28" ht="15" x14ac:dyDescent="0.25">
      <c r="A381" s="54"/>
      <c r="B381" s="54"/>
      <c r="C381" s="55" t="s">
        <v>314</v>
      </c>
      <c r="D381" s="54"/>
      <c r="E381" s="54"/>
      <c r="F381" s="54"/>
      <c r="G381" s="54"/>
      <c r="H381" s="56">
        <f>I377+I378+I379</f>
        <v>268.13</v>
      </c>
      <c r="I381" s="56"/>
      <c r="J381" s="56">
        <f>K377+K378+K379</f>
        <v>6017.74</v>
      </c>
      <c r="K381" s="56"/>
      <c r="O381" s="47">
        <f>I377+I378+I379</f>
        <v>268.13</v>
      </c>
      <c r="P381" s="47">
        <f>K377+K378+K379</f>
        <v>6017.74</v>
      </c>
      <c r="X381">
        <f>IF(Source!BI273&lt;=1,I377+I378+I379-0, 0)</f>
        <v>0</v>
      </c>
      <c r="Y381">
        <f>IF(Source!BI273=2,I377+I378+I379-0, 0)</f>
        <v>0</v>
      </c>
      <c r="Z381">
        <f>IF(Source!BI273=3,I377+I378+I379-0, 0)</f>
        <v>0</v>
      </c>
      <c r="AA381">
        <f>IF(Source!BI273=4,I377+I378+I379,0)</f>
        <v>268.13</v>
      </c>
    </row>
    <row r="383" spans="1:28" ht="52.5" x14ac:dyDescent="0.2">
      <c r="A383" s="42">
        <v>99</v>
      </c>
      <c r="B383" s="42" t="s">
        <v>328</v>
      </c>
      <c r="C383" s="42" t="s">
        <v>240</v>
      </c>
      <c r="D383" s="43" t="str">
        <f>Source!H275</f>
        <v>1 ТОЧКА</v>
      </c>
      <c r="E383" s="12">
        <f>Source!I275</f>
        <v>2</v>
      </c>
      <c r="F383" s="45"/>
      <c r="G383" s="44"/>
      <c r="H383" s="12"/>
      <c r="I383" s="45"/>
      <c r="J383" s="12"/>
      <c r="K383" s="45"/>
      <c r="Q383">
        <f>ROUND((Source!DN275/100)*ROUND((ROUND((Source!AF275*Source!AV275*Source!I275),2)),2), 2)</f>
        <v>2.84</v>
      </c>
      <c r="R383">
        <f>Source!X275</f>
        <v>69.14</v>
      </c>
      <c r="S383">
        <f>ROUND((Source!DO275/100)*ROUND((ROUND((Source!AF275*Source!AV275*Source!I275),2)),2), 2)</f>
        <v>2.65</v>
      </c>
      <c r="T383">
        <f>Source!Y275</f>
        <v>40.5</v>
      </c>
      <c r="U383">
        <f>ROUND((175/100)*ROUND((ROUND((Source!AE275*Source!AV275*Source!I275),2)),2), 2)</f>
        <v>0</v>
      </c>
      <c r="V383">
        <f>ROUND((160/100)*ROUND(ROUND((ROUND((Source!AE275*Source!AV275*Source!I275),2)*Source!BS275),2), 2), 2)</f>
        <v>0</v>
      </c>
    </row>
    <row r="384" spans="1:28" ht="14.25" x14ac:dyDescent="0.2">
      <c r="A384" s="42"/>
      <c r="B384" s="42"/>
      <c r="C384" s="42" t="s">
        <v>305</v>
      </c>
      <c r="D384" s="43"/>
      <c r="E384" s="12"/>
      <c r="F384" s="45">
        <f>Source!AO275</f>
        <v>2.37</v>
      </c>
      <c r="G384" s="44" t="str">
        <f>Source!DG275</f>
        <v>)*0,8</v>
      </c>
      <c r="H384" s="12">
        <f>Source!AV275</f>
        <v>1</v>
      </c>
      <c r="I384" s="45">
        <f>ROUND((ROUND((Source!AF275*Source!AV275*Source!I275),2)),2)</f>
        <v>3.79</v>
      </c>
      <c r="J384" s="12">
        <f>IF(Source!BA275&lt;&gt; 0, Source!BA275, 1)</f>
        <v>26.06</v>
      </c>
      <c r="K384" s="45">
        <f>Source!S275</f>
        <v>98.77</v>
      </c>
      <c r="W384">
        <f>I384</f>
        <v>3.79</v>
      </c>
    </row>
    <row r="385" spans="1:28" ht="14.25" x14ac:dyDescent="0.2">
      <c r="A385" s="42"/>
      <c r="B385" s="42"/>
      <c r="C385" s="42" t="s">
        <v>308</v>
      </c>
      <c r="D385" s="43" t="s">
        <v>309</v>
      </c>
      <c r="E385" s="12">
        <f>Source!DN275</f>
        <v>75</v>
      </c>
      <c r="F385" s="45"/>
      <c r="G385" s="44"/>
      <c r="H385" s="12"/>
      <c r="I385" s="45">
        <f>SUM(Q383:Q384)</f>
        <v>2.84</v>
      </c>
      <c r="J385" s="12">
        <f>Source!BZ275</f>
        <v>70</v>
      </c>
      <c r="K385" s="45">
        <f>SUM(R383:R384)</f>
        <v>69.14</v>
      </c>
    </row>
    <row r="386" spans="1:28" ht="14.25" x14ac:dyDescent="0.2">
      <c r="A386" s="42"/>
      <c r="B386" s="42"/>
      <c r="C386" s="42" t="s">
        <v>310</v>
      </c>
      <c r="D386" s="43" t="s">
        <v>309</v>
      </c>
      <c r="E386" s="12">
        <f>Source!DO275</f>
        <v>70</v>
      </c>
      <c r="F386" s="45"/>
      <c r="G386" s="44"/>
      <c r="H386" s="12"/>
      <c r="I386" s="45">
        <f>SUM(S383:S385)</f>
        <v>2.65</v>
      </c>
      <c r="J386" s="12">
        <f>Source!CA275</f>
        <v>41</v>
      </c>
      <c r="K386" s="45">
        <f>SUM(T383:T385)</f>
        <v>40.5</v>
      </c>
    </row>
    <row r="387" spans="1:28" ht="14.25" x14ac:dyDescent="0.2">
      <c r="A387" s="49"/>
      <c r="B387" s="49"/>
      <c r="C387" s="49" t="s">
        <v>312</v>
      </c>
      <c r="D387" s="50" t="s">
        <v>313</v>
      </c>
      <c r="E387" s="51">
        <f>Source!AQ275</f>
        <v>0.15</v>
      </c>
      <c r="F387" s="52"/>
      <c r="G387" s="53" t="str">
        <f>Source!DI275</f>
        <v>)*0,8</v>
      </c>
      <c r="H387" s="51">
        <f>Source!AV275</f>
        <v>1</v>
      </c>
      <c r="I387" s="52">
        <f>Source!U275</f>
        <v>0.24</v>
      </c>
      <c r="J387" s="51"/>
      <c r="K387" s="52"/>
      <c r="AB387" s="47">
        <f>I387</f>
        <v>0.24</v>
      </c>
    </row>
    <row r="388" spans="1:28" ht="15" x14ac:dyDescent="0.25">
      <c r="A388" s="54"/>
      <c r="B388" s="54"/>
      <c r="C388" s="55" t="s">
        <v>314</v>
      </c>
      <c r="D388" s="54"/>
      <c r="E388" s="54"/>
      <c r="F388" s="54"/>
      <c r="G388" s="54"/>
      <c r="H388" s="56">
        <f>I384+I385+I386</f>
        <v>9.2799999999999994</v>
      </c>
      <c r="I388" s="56"/>
      <c r="J388" s="56">
        <f>K384+K385+K386</f>
        <v>208.41</v>
      </c>
      <c r="K388" s="56"/>
      <c r="O388" s="47">
        <f>I384+I385+I386</f>
        <v>9.2799999999999994</v>
      </c>
      <c r="P388" s="47">
        <f>K384+K385+K386</f>
        <v>208.41</v>
      </c>
      <c r="X388">
        <f>IF(Source!BI275&lt;=1,I384+I385+I386-0, 0)</f>
        <v>0</v>
      </c>
      <c r="Y388">
        <f>IF(Source!BI275=2,I384+I385+I386-0, 0)</f>
        <v>0</v>
      </c>
      <c r="Z388">
        <f>IF(Source!BI275=3,I384+I385+I386-0, 0)</f>
        <v>0</v>
      </c>
      <c r="AA388">
        <f>IF(Source!BI275=4,I384+I385+I386,0)</f>
        <v>9.2799999999999994</v>
      </c>
    </row>
    <row r="391" spans="1:28" ht="15" x14ac:dyDescent="0.25">
      <c r="A391" s="59" t="str">
        <f>CONCATENATE("Итого по разделу: ",IF(Source!G277&lt;&gt;"Новый раздел", Source!G277, ""))</f>
        <v>Итого по разделу: Пусконаладочные работы</v>
      </c>
      <c r="B391" s="59"/>
      <c r="C391" s="59"/>
      <c r="D391" s="59"/>
      <c r="E391" s="59"/>
      <c r="F391" s="59"/>
      <c r="G391" s="59"/>
      <c r="H391" s="48">
        <f>SUM(O354:O390)</f>
        <v>1713.07</v>
      </c>
      <c r="I391" s="58"/>
      <c r="J391" s="48">
        <f>SUM(P354:P390)</f>
        <v>38447.200000000004</v>
      </c>
      <c r="K391" s="58"/>
    </row>
    <row r="392" spans="1:28" hidden="1" x14ac:dyDescent="0.2">
      <c r="A392" t="s">
        <v>320</v>
      </c>
      <c r="H392">
        <f>SUM(AC354:AC391)</f>
        <v>0</v>
      </c>
      <c r="J392">
        <f>SUM(AD354:AD391)</f>
        <v>0</v>
      </c>
    </row>
    <row r="393" spans="1:28" hidden="1" x14ac:dyDescent="0.2">
      <c r="A393" t="s">
        <v>321</v>
      </c>
      <c r="H393">
        <f>SUM(AE354:AE392)</f>
        <v>0</v>
      </c>
      <c r="J393">
        <f>SUM(AF354:AF392)</f>
        <v>0</v>
      </c>
    </row>
    <row r="395" spans="1:28" ht="15" x14ac:dyDescent="0.25">
      <c r="A395" s="59" t="str">
        <f>CONCATENATE("Итого по локальной смете: ",IF(Source!G307&lt;&gt;"Новая локальная смета", Source!G307, ""))</f>
        <v xml:space="preserve">Итого по локальной смете: </v>
      </c>
      <c r="B395" s="59"/>
      <c r="C395" s="59"/>
      <c r="D395" s="59"/>
      <c r="E395" s="59"/>
      <c r="F395" s="59"/>
      <c r="G395" s="59"/>
      <c r="H395" s="48">
        <f>SUM(O36:O394)</f>
        <v>268574.62000000011</v>
      </c>
      <c r="I395" s="58"/>
      <c r="J395" s="48">
        <f>SUM(P36:P394)</f>
        <v>1623024.4799999997</v>
      </c>
      <c r="K395" s="58"/>
    </row>
    <row r="396" spans="1:28" hidden="1" x14ac:dyDescent="0.2">
      <c r="A396" t="s">
        <v>320</v>
      </c>
      <c r="H396">
        <f>SUM(AC36:AC395)</f>
        <v>0</v>
      </c>
      <c r="J396">
        <f>SUM(AD36:AD395)</f>
        <v>0</v>
      </c>
    </row>
    <row r="397" spans="1:28" hidden="1" x14ac:dyDescent="0.2">
      <c r="A397" t="s">
        <v>321</v>
      </c>
      <c r="H397">
        <f>SUM(AE36:AE396)</f>
        <v>0</v>
      </c>
      <c r="J397">
        <f>SUM(AF36:AF396)</f>
        <v>0</v>
      </c>
    </row>
    <row r="400" spans="1:28" ht="14.25" x14ac:dyDescent="0.2">
      <c r="A400" s="69" t="s">
        <v>330</v>
      </c>
      <c r="B400" s="69"/>
      <c r="C400" s="70" t="str">
        <f>IF(Source!AC12&lt;&gt;"", Source!AC12," ")</f>
        <v xml:space="preserve"> </v>
      </c>
      <c r="D400" s="70"/>
      <c r="E400" s="70"/>
      <c r="F400" s="70"/>
      <c r="G400" s="70"/>
      <c r="H400" s="16" t="str">
        <f>IF(Source!AB12&lt;&gt;"", Source!AB12," ")</f>
        <v xml:space="preserve"> </v>
      </c>
      <c r="I400" s="16"/>
      <c r="J400" s="16"/>
      <c r="K400" s="16"/>
    </row>
    <row r="401" spans="1:11" ht="14.25" x14ac:dyDescent="0.2">
      <c r="A401" s="13"/>
      <c r="B401" s="13"/>
      <c r="C401" s="24" t="s">
        <v>331</v>
      </c>
      <c r="D401" s="24"/>
      <c r="E401" s="24"/>
      <c r="F401" s="24"/>
      <c r="G401" s="24"/>
      <c r="H401" s="13"/>
      <c r="I401" s="13"/>
      <c r="J401" s="13"/>
      <c r="K401" s="13"/>
    </row>
    <row r="402" spans="1:11" ht="14.25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</row>
    <row r="403" spans="1:11" ht="14.25" x14ac:dyDescent="0.2">
      <c r="A403" s="69" t="s">
        <v>332</v>
      </c>
      <c r="B403" s="69"/>
      <c r="C403" s="70" t="str">
        <f>IF(Source!AE12&lt;&gt;"", Source!AE12," ")</f>
        <v xml:space="preserve"> </v>
      </c>
      <c r="D403" s="70"/>
      <c r="E403" s="70"/>
      <c r="F403" s="70"/>
      <c r="G403" s="70"/>
      <c r="H403" s="16" t="str">
        <f>IF(Source!AD12&lt;&gt;"", Source!AD12," ")</f>
        <v xml:space="preserve"> </v>
      </c>
      <c r="I403" s="16"/>
      <c r="J403" s="16"/>
      <c r="K403" s="16"/>
    </row>
    <row r="404" spans="1:11" ht="14.25" x14ac:dyDescent="0.2">
      <c r="A404" s="13"/>
      <c r="B404" s="13"/>
      <c r="C404" s="24" t="s">
        <v>331</v>
      </c>
      <c r="D404" s="24"/>
      <c r="E404" s="24"/>
      <c r="F404" s="24"/>
      <c r="G404" s="24"/>
      <c r="H404" s="13"/>
      <c r="I404" s="13"/>
      <c r="J404" s="13"/>
      <c r="K404" s="13"/>
    </row>
  </sheetData>
  <mergeCells count="131">
    <mergeCell ref="C401:G401"/>
    <mergeCell ref="A403:B403"/>
    <mergeCell ref="H403:K403"/>
    <mergeCell ref="C404:G404"/>
    <mergeCell ref="A391:G391"/>
    <mergeCell ref="J395:K395"/>
    <mergeCell ref="H395:I395"/>
    <mergeCell ref="A395:G395"/>
    <mergeCell ref="A400:B400"/>
    <mergeCell ref="H400:K400"/>
    <mergeCell ref="J381:K381"/>
    <mergeCell ref="H381:I381"/>
    <mergeCell ref="J388:K388"/>
    <mergeCell ref="H388:I388"/>
    <mergeCell ref="J391:K391"/>
    <mergeCell ref="H391:I391"/>
    <mergeCell ref="A354:K354"/>
    <mergeCell ref="J360:K360"/>
    <mergeCell ref="H360:I360"/>
    <mergeCell ref="J367:K367"/>
    <mergeCell ref="H367:I367"/>
    <mergeCell ref="J374:K374"/>
    <mergeCell ref="H374:I374"/>
    <mergeCell ref="A339:K339"/>
    <mergeCell ref="J343:K343"/>
    <mergeCell ref="H343:I343"/>
    <mergeCell ref="J347:K347"/>
    <mergeCell ref="H347:I347"/>
    <mergeCell ref="J350:K350"/>
    <mergeCell ref="H350:I350"/>
    <mergeCell ref="A350:G350"/>
    <mergeCell ref="A330:K330"/>
    <mergeCell ref="J332:K332"/>
    <mergeCell ref="H332:I332"/>
    <mergeCell ref="J335:K335"/>
    <mergeCell ref="H335:I335"/>
    <mergeCell ref="A335:G335"/>
    <mergeCell ref="J319:K319"/>
    <mergeCell ref="H319:I319"/>
    <mergeCell ref="J322:K322"/>
    <mergeCell ref="H322:I322"/>
    <mergeCell ref="A322:G322"/>
    <mergeCell ref="J326:K326"/>
    <mergeCell ref="H326:I326"/>
    <mergeCell ref="A326:G326"/>
    <mergeCell ref="J301:K301"/>
    <mergeCell ref="H301:I301"/>
    <mergeCell ref="J304:K304"/>
    <mergeCell ref="H304:I304"/>
    <mergeCell ref="J316:K316"/>
    <mergeCell ref="H316:I316"/>
    <mergeCell ref="J280:K280"/>
    <mergeCell ref="H280:I280"/>
    <mergeCell ref="J289:K289"/>
    <mergeCell ref="H289:I289"/>
    <mergeCell ref="J292:K292"/>
    <mergeCell ref="H292:I292"/>
    <mergeCell ref="J262:K262"/>
    <mergeCell ref="H262:I262"/>
    <mergeCell ref="J274:K274"/>
    <mergeCell ref="H274:I274"/>
    <mergeCell ref="J277:K277"/>
    <mergeCell ref="H277:I277"/>
    <mergeCell ref="J226:K226"/>
    <mergeCell ref="H226:I226"/>
    <mergeCell ref="J238:K238"/>
    <mergeCell ref="H238:I238"/>
    <mergeCell ref="J250:K250"/>
    <mergeCell ref="H250:I250"/>
    <mergeCell ref="J190:K190"/>
    <mergeCell ref="H190:I190"/>
    <mergeCell ref="J202:K202"/>
    <mergeCell ref="H202:I202"/>
    <mergeCell ref="J214:K214"/>
    <mergeCell ref="H214:I214"/>
    <mergeCell ref="J154:K154"/>
    <mergeCell ref="H154:I154"/>
    <mergeCell ref="J166:K166"/>
    <mergeCell ref="H166:I166"/>
    <mergeCell ref="J178:K178"/>
    <mergeCell ref="H178:I178"/>
    <mergeCell ref="J125:K125"/>
    <mergeCell ref="H125:I125"/>
    <mergeCell ref="A125:G125"/>
    <mergeCell ref="A129:K129"/>
    <mergeCell ref="A131:K131"/>
    <mergeCell ref="J141:K141"/>
    <mergeCell ref="H141:I141"/>
    <mergeCell ref="J100:K100"/>
    <mergeCell ref="H100:I100"/>
    <mergeCell ref="J111:K111"/>
    <mergeCell ref="H111:I111"/>
    <mergeCell ref="J122:K122"/>
    <mergeCell ref="H122:I122"/>
    <mergeCell ref="J67:K67"/>
    <mergeCell ref="H67:I67"/>
    <mergeCell ref="J78:K78"/>
    <mergeCell ref="H78:I78"/>
    <mergeCell ref="J89:K89"/>
    <mergeCell ref="H89:I89"/>
    <mergeCell ref="A32:K32"/>
    <mergeCell ref="A36:K36"/>
    <mergeCell ref="A38:K38"/>
    <mergeCell ref="J47:K47"/>
    <mergeCell ref="H47:I47"/>
    <mergeCell ref="J57:K57"/>
    <mergeCell ref="H57:I57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377</v>
      </c>
      <c r="C12" s="1">
        <v>0</v>
      </c>
      <c r="D12" s="1">
        <f>ROW(A337)</f>
        <v>337</v>
      </c>
      <c r="E12" s="1">
        <v>0</v>
      </c>
      <c r="F12" s="1">
        <v>34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B337</f>
        <v>377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34</v>
      </c>
      <c r="G18" s="3" t="str">
        <f t="shared" si="0"/>
        <v>Замена 2-х  сбор н/н в ТП на 12-и местные</v>
      </c>
      <c r="H18" s="3"/>
      <c r="I18" s="3"/>
      <c r="J18" s="3"/>
      <c r="K18" s="3"/>
      <c r="L18" s="3"/>
      <c r="M18" s="3"/>
      <c r="N18" s="3"/>
      <c r="O18" s="3">
        <f t="shared" ref="O18:AT18" si="1">O337</f>
        <v>52419.63</v>
      </c>
      <c r="P18" s="3">
        <f t="shared" si="1"/>
        <v>47285.93</v>
      </c>
      <c r="Q18" s="3">
        <f t="shared" si="1"/>
        <v>3064.5</v>
      </c>
      <c r="R18" s="3">
        <f t="shared" si="1"/>
        <v>513.85</v>
      </c>
      <c r="S18" s="3">
        <f t="shared" si="1"/>
        <v>2069.1999999999998</v>
      </c>
      <c r="T18" s="3">
        <f t="shared" si="1"/>
        <v>0</v>
      </c>
      <c r="U18" s="3">
        <f t="shared" si="1"/>
        <v>153.00430521999999</v>
      </c>
      <c r="V18" s="3">
        <f t="shared" si="1"/>
        <v>0</v>
      </c>
      <c r="W18" s="3">
        <f t="shared" si="1"/>
        <v>0</v>
      </c>
      <c r="X18" s="3">
        <f t="shared" si="1"/>
        <v>2058.81</v>
      </c>
      <c r="Y18" s="3">
        <f t="shared" si="1"/>
        <v>1448.45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8178.27</v>
      </c>
      <c r="AQ18" s="3">
        <f t="shared" si="1"/>
        <v>0</v>
      </c>
      <c r="AR18" s="3">
        <f t="shared" si="1"/>
        <v>56826.16</v>
      </c>
      <c r="AS18" s="3">
        <f t="shared" si="1"/>
        <v>0</v>
      </c>
      <c r="AT18" s="3">
        <f t="shared" si="1"/>
        <v>46708.22</v>
      </c>
      <c r="AU18" s="3">
        <f t="shared" ref="AU18:BZ18" si="2">AU337</f>
        <v>1939.67</v>
      </c>
      <c r="AV18" s="3">
        <f t="shared" si="2"/>
        <v>47285.93</v>
      </c>
      <c r="AW18" s="3">
        <f t="shared" si="2"/>
        <v>39107.660000000003</v>
      </c>
      <c r="AX18" s="3">
        <f t="shared" si="2"/>
        <v>0</v>
      </c>
      <c r="AY18" s="3">
        <f t="shared" si="2"/>
        <v>39107.660000000003</v>
      </c>
      <c r="AZ18" s="3">
        <f t="shared" si="2"/>
        <v>8178.27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CA337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DG337</f>
        <v>1533175.58</v>
      </c>
      <c r="DH18" s="4">
        <f t="shared" si="4"/>
        <v>1447566.24</v>
      </c>
      <c r="DI18" s="4">
        <f t="shared" si="4"/>
        <v>31685.98</v>
      </c>
      <c r="DJ18" s="4">
        <f t="shared" si="4"/>
        <v>13390.92</v>
      </c>
      <c r="DK18" s="4">
        <f t="shared" si="4"/>
        <v>53923.360000000001</v>
      </c>
      <c r="DL18" s="4">
        <f t="shared" si="4"/>
        <v>0</v>
      </c>
      <c r="DM18" s="4">
        <f t="shared" si="4"/>
        <v>153.00430521999999</v>
      </c>
      <c r="DN18" s="4">
        <f t="shared" si="4"/>
        <v>0</v>
      </c>
      <c r="DO18" s="4">
        <f t="shared" si="4"/>
        <v>0</v>
      </c>
      <c r="DP18" s="4">
        <f t="shared" si="4"/>
        <v>45600.81</v>
      </c>
      <c r="DQ18" s="4">
        <f t="shared" si="4"/>
        <v>22822.6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1130423.3899999999</v>
      </c>
      <c r="EI18" s="4">
        <f t="shared" si="4"/>
        <v>0</v>
      </c>
      <c r="EJ18" s="4">
        <f t="shared" si="4"/>
        <v>1623024.48</v>
      </c>
      <c r="EK18" s="4">
        <f t="shared" si="4"/>
        <v>0</v>
      </c>
      <c r="EL18" s="4">
        <f t="shared" si="4"/>
        <v>451249.37</v>
      </c>
      <c r="EM18" s="4">
        <f t="shared" ref="EM18:FR18" si="5">EM337</f>
        <v>41351.72</v>
      </c>
      <c r="EN18" s="4">
        <f t="shared" si="5"/>
        <v>1447566.24</v>
      </c>
      <c r="EO18" s="4">
        <f t="shared" si="5"/>
        <v>317142.84999999998</v>
      </c>
      <c r="EP18" s="4">
        <f t="shared" si="5"/>
        <v>0</v>
      </c>
      <c r="EQ18" s="4">
        <f t="shared" si="5"/>
        <v>317142.84999999998</v>
      </c>
      <c r="ER18" s="4">
        <f t="shared" si="5"/>
        <v>1130423.3899999999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FS337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ROW(A307)</f>
        <v>307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B307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O307</f>
        <v>52419.63</v>
      </c>
      <c r="P22" s="3">
        <f t="shared" si="8"/>
        <v>47285.93</v>
      </c>
      <c r="Q22" s="3">
        <f t="shared" si="8"/>
        <v>3064.5</v>
      </c>
      <c r="R22" s="3">
        <f t="shared" si="8"/>
        <v>513.85</v>
      </c>
      <c r="S22" s="3">
        <f t="shared" si="8"/>
        <v>2069.1999999999998</v>
      </c>
      <c r="T22" s="3">
        <f t="shared" si="8"/>
        <v>0</v>
      </c>
      <c r="U22" s="3">
        <f t="shared" si="8"/>
        <v>153.00430521999999</v>
      </c>
      <c r="V22" s="3">
        <f t="shared" si="8"/>
        <v>0</v>
      </c>
      <c r="W22" s="3">
        <f t="shared" si="8"/>
        <v>0</v>
      </c>
      <c r="X22" s="3">
        <f t="shared" si="8"/>
        <v>2058.81</v>
      </c>
      <c r="Y22" s="3">
        <f t="shared" si="8"/>
        <v>1448.45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8178.27</v>
      </c>
      <c r="AQ22" s="3">
        <f t="shared" si="8"/>
        <v>0</v>
      </c>
      <c r="AR22" s="3">
        <f t="shared" si="8"/>
        <v>56826.16</v>
      </c>
      <c r="AS22" s="3">
        <f t="shared" si="8"/>
        <v>0</v>
      </c>
      <c r="AT22" s="3">
        <f t="shared" si="8"/>
        <v>46708.22</v>
      </c>
      <c r="AU22" s="3">
        <f t="shared" ref="AU22:BZ22" si="9">AU307</f>
        <v>1939.67</v>
      </c>
      <c r="AV22" s="3">
        <f t="shared" si="9"/>
        <v>47285.93</v>
      </c>
      <c r="AW22" s="3">
        <f t="shared" si="9"/>
        <v>39107.660000000003</v>
      </c>
      <c r="AX22" s="3">
        <f t="shared" si="9"/>
        <v>0</v>
      </c>
      <c r="AY22" s="3">
        <f t="shared" si="9"/>
        <v>39107.660000000003</v>
      </c>
      <c r="AZ22" s="3">
        <f t="shared" si="9"/>
        <v>8178.27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CA307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DG307</f>
        <v>1533175.58</v>
      </c>
      <c r="DH22" s="4">
        <f t="shared" si="11"/>
        <v>1447566.24</v>
      </c>
      <c r="DI22" s="4">
        <f t="shared" si="11"/>
        <v>31685.98</v>
      </c>
      <c r="DJ22" s="4">
        <f t="shared" si="11"/>
        <v>13390.92</v>
      </c>
      <c r="DK22" s="4">
        <f t="shared" si="11"/>
        <v>53923.360000000001</v>
      </c>
      <c r="DL22" s="4">
        <f t="shared" si="11"/>
        <v>0</v>
      </c>
      <c r="DM22" s="4">
        <f t="shared" si="11"/>
        <v>153.00430521999999</v>
      </c>
      <c r="DN22" s="4">
        <f t="shared" si="11"/>
        <v>0</v>
      </c>
      <c r="DO22" s="4">
        <f t="shared" si="11"/>
        <v>0</v>
      </c>
      <c r="DP22" s="4">
        <f t="shared" si="11"/>
        <v>45600.81</v>
      </c>
      <c r="DQ22" s="4">
        <f t="shared" si="11"/>
        <v>22822.6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1130423.3899999999</v>
      </c>
      <c r="EI22" s="4">
        <f t="shared" si="11"/>
        <v>0</v>
      </c>
      <c r="EJ22" s="4">
        <f t="shared" si="11"/>
        <v>1623024.48</v>
      </c>
      <c r="EK22" s="4">
        <f t="shared" si="11"/>
        <v>0</v>
      </c>
      <c r="EL22" s="4">
        <f t="shared" si="11"/>
        <v>451249.37</v>
      </c>
      <c r="EM22" s="4">
        <f t="shared" ref="EM22:FR22" si="12">EM307</f>
        <v>41351.72</v>
      </c>
      <c r="EN22" s="4">
        <f t="shared" si="12"/>
        <v>1447566.24</v>
      </c>
      <c r="EO22" s="4">
        <f t="shared" si="12"/>
        <v>317142.84999999998</v>
      </c>
      <c r="EP22" s="4">
        <f t="shared" si="12"/>
        <v>0</v>
      </c>
      <c r="EQ22" s="4">
        <f t="shared" si="12"/>
        <v>317142.84999999998</v>
      </c>
      <c r="ER22" s="4">
        <f t="shared" si="12"/>
        <v>1130423.3899999999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FS307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O45</f>
        <v>686.43</v>
      </c>
      <c r="P26" s="3">
        <f t="shared" si="15"/>
        <v>0</v>
      </c>
      <c r="Q26" s="3">
        <f t="shared" si="15"/>
        <v>335.67</v>
      </c>
      <c r="R26" s="3">
        <f t="shared" si="15"/>
        <v>58.61</v>
      </c>
      <c r="S26" s="3">
        <f t="shared" si="15"/>
        <v>350.76</v>
      </c>
      <c r="T26" s="3">
        <f t="shared" si="15"/>
        <v>0</v>
      </c>
      <c r="U26" s="3">
        <f t="shared" si="15"/>
        <v>26.532945599999998</v>
      </c>
      <c r="V26" s="3">
        <f t="shared" si="15"/>
        <v>0</v>
      </c>
      <c r="W26" s="3">
        <f t="shared" si="15"/>
        <v>0</v>
      </c>
      <c r="X26" s="3">
        <f t="shared" si="15"/>
        <v>392.85</v>
      </c>
      <c r="Y26" s="3">
        <f t="shared" si="15"/>
        <v>245.55</v>
      </c>
      <c r="Z26" s="3">
        <f t="shared" si="15"/>
        <v>0</v>
      </c>
      <c r="AA26" s="3">
        <f t="shared" si="15"/>
        <v>0</v>
      </c>
      <c r="AB26" s="3">
        <f t="shared" si="15"/>
        <v>686.43</v>
      </c>
      <c r="AC26" s="3">
        <f t="shared" si="15"/>
        <v>0</v>
      </c>
      <c r="AD26" s="3">
        <f t="shared" si="15"/>
        <v>335.67</v>
      </c>
      <c r="AE26" s="3">
        <f t="shared" si="15"/>
        <v>58.61</v>
      </c>
      <c r="AF26" s="3">
        <f t="shared" si="15"/>
        <v>350.76</v>
      </c>
      <c r="AG26" s="3">
        <f t="shared" si="15"/>
        <v>0</v>
      </c>
      <c r="AH26" s="3">
        <f t="shared" si="15"/>
        <v>26.532945599999998</v>
      </c>
      <c r="AI26" s="3">
        <f t="shared" si="15"/>
        <v>0</v>
      </c>
      <c r="AJ26" s="3">
        <f t="shared" si="15"/>
        <v>0</v>
      </c>
      <c r="AK26" s="3">
        <f t="shared" si="15"/>
        <v>392.85</v>
      </c>
      <c r="AL26" s="3">
        <f t="shared" si="15"/>
        <v>245.55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1427.39</v>
      </c>
      <c r="AS26" s="3">
        <f t="shared" si="15"/>
        <v>0</v>
      </c>
      <c r="AT26" s="3">
        <f t="shared" si="15"/>
        <v>1427.39</v>
      </c>
      <c r="AU26" s="3">
        <f t="shared" ref="AU26:BZ26" si="16">AU45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1427.39</v>
      </c>
      <c r="CB26" s="3">
        <f t="shared" si="17"/>
        <v>0</v>
      </c>
      <c r="CC26" s="3">
        <f t="shared" si="17"/>
        <v>1427.39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12502.18</v>
      </c>
      <c r="DH26" s="4">
        <f t="shared" si="18"/>
        <v>0</v>
      </c>
      <c r="DI26" s="4">
        <f t="shared" si="18"/>
        <v>3361.37</v>
      </c>
      <c r="DJ26" s="4">
        <f t="shared" si="18"/>
        <v>1527.38</v>
      </c>
      <c r="DK26" s="4">
        <f t="shared" si="18"/>
        <v>9140.81</v>
      </c>
      <c r="DL26" s="4">
        <f t="shared" si="18"/>
        <v>0</v>
      </c>
      <c r="DM26" s="4">
        <f t="shared" si="18"/>
        <v>26.532945599999998</v>
      </c>
      <c r="DN26" s="4">
        <f t="shared" si="18"/>
        <v>0</v>
      </c>
      <c r="DO26" s="4">
        <f t="shared" si="18"/>
        <v>0</v>
      </c>
      <c r="DP26" s="4">
        <f t="shared" si="18"/>
        <v>8409.5300000000007</v>
      </c>
      <c r="DQ26" s="4">
        <f t="shared" si="18"/>
        <v>3930.55</v>
      </c>
      <c r="DR26" s="4">
        <f t="shared" si="18"/>
        <v>0</v>
      </c>
      <c r="DS26" s="4">
        <f t="shared" si="18"/>
        <v>0</v>
      </c>
      <c r="DT26" s="4">
        <f t="shared" si="18"/>
        <v>12502.18</v>
      </c>
      <c r="DU26" s="4">
        <f t="shared" si="18"/>
        <v>0</v>
      </c>
      <c r="DV26" s="4">
        <f t="shared" si="18"/>
        <v>3361.37</v>
      </c>
      <c r="DW26" s="4">
        <f t="shared" si="18"/>
        <v>1527.38</v>
      </c>
      <c r="DX26" s="4">
        <f t="shared" si="18"/>
        <v>9140.81</v>
      </c>
      <c r="DY26" s="4">
        <f t="shared" si="18"/>
        <v>0</v>
      </c>
      <c r="DZ26" s="4">
        <f t="shared" si="18"/>
        <v>26.532945599999998</v>
      </c>
      <c r="EA26" s="4">
        <f t="shared" si="18"/>
        <v>0</v>
      </c>
      <c r="EB26" s="4">
        <f t="shared" si="18"/>
        <v>0</v>
      </c>
      <c r="EC26" s="4">
        <f t="shared" si="18"/>
        <v>8409.5300000000007</v>
      </c>
      <c r="ED26" s="4">
        <f t="shared" si="18"/>
        <v>3930.55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27286.06</v>
      </c>
      <c r="EK26" s="4">
        <f t="shared" si="18"/>
        <v>0</v>
      </c>
      <c r="EL26" s="4">
        <f t="shared" si="18"/>
        <v>27286.06</v>
      </c>
      <c r="EM26" s="4">
        <f t="shared" ref="EM26:FR26" si="19">EM45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27286.06</v>
      </c>
      <c r="FT26" s="4">
        <f t="shared" si="20"/>
        <v>0</v>
      </c>
      <c r="FU26" s="4">
        <f t="shared" si="20"/>
        <v>27286.06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2.8</v>
      </c>
      <c r="J28" s="2">
        <v>0</v>
      </c>
      <c r="K28" s="2">
        <v>2.8</v>
      </c>
      <c r="L28" s="2"/>
      <c r="M28" s="2"/>
      <c r="N28" s="2"/>
      <c r="O28" s="2">
        <f t="shared" ref="O28:O43" si="21">ROUND(CP28,2)</f>
        <v>188.74</v>
      </c>
      <c r="P28" s="2">
        <f t="shared" ref="P28:P43" si="22">ROUND((ROUND((AC28*AW28*I28),2)*BC28),2)</f>
        <v>0</v>
      </c>
      <c r="Q28" s="2">
        <f t="shared" ref="Q28:Q43" si="23">(ROUND((ROUND((((ET28*0.3))*AV28*I28),2)*BB28),2)+ROUND((ROUND(((AE28-((EU28*0.3)))*AV28*I28),2)*BS28),2))</f>
        <v>129.86000000000001</v>
      </c>
      <c r="R28" s="2">
        <f t="shared" ref="R28:R43" si="24">ROUND((ROUND((AE28*AV28*I28),2)*BS28),2)</f>
        <v>17.79</v>
      </c>
      <c r="S28" s="2">
        <f t="shared" ref="S28:S43" si="25">ROUND((ROUND((AF28*AV28*I28),2)*BA28),2)</f>
        <v>58.88</v>
      </c>
      <c r="T28" s="2">
        <f t="shared" ref="T28:T43" si="26">ROUND(CU28*I28,2)</f>
        <v>0</v>
      </c>
      <c r="U28" s="2">
        <f t="shared" ref="U28:U43" si="27">CV28*I28</f>
        <v>4.5293219999999996</v>
      </c>
      <c r="V28" s="2">
        <f t="shared" ref="V28:V43" si="28">CW28*I28</f>
        <v>0</v>
      </c>
      <c r="W28" s="2">
        <f t="shared" ref="W28:W43" si="29">ROUND(CX28*I28,2)</f>
        <v>0</v>
      </c>
      <c r="X28" s="2">
        <f t="shared" ref="X28:X43" si="30">ROUND(CY28,2)</f>
        <v>65.95</v>
      </c>
      <c r="Y28" s="2">
        <f t="shared" ref="Y28:Y43" si="31">ROUND(CZ28,2)</f>
        <v>41.22</v>
      </c>
      <c r="Z28" s="2"/>
      <c r="AA28" s="2">
        <v>109118838</v>
      </c>
      <c r="AB28" s="2">
        <f t="shared" ref="AB28:AB43" si="32">ROUND((AC28+AD28+AF28),6)</f>
        <v>64.38</v>
      </c>
      <c r="AC28" s="2">
        <f t="shared" ref="AC28:AC43" si="33">ROUND(((ES28*0)),6)</f>
        <v>0</v>
      </c>
      <c r="AD28" s="2">
        <f t="shared" ref="AD28:AD43" si="34">ROUND(((((ET28*0.3))-((EU28*0.3)))+AE28),6)</f>
        <v>44.295000000000002</v>
      </c>
      <c r="AE28" s="2">
        <f t="shared" ref="AE28:AE43" si="35">ROUND(((EU28*0.3)),6)</f>
        <v>6.069</v>
      </c>
      <c r="AF28" s="2">
        <f t="shared" ref="AF28:AF43" si="36">ROUND(((EV28*0.3)),6)</f>
        <v>20.085000000000001</v>
      </c>
      <c r="AG28" s="2">
        <f t="shared" ref="AG28:AG43" si="37">ROUND((AP28),6)</f>
        <v>0</v>
      </c>
      <c r="AH28" s="2">
        <f t="shared" ref="AH28:AH43" si="38">((EW28*0.3))</f>
        <v>1.5450000000000002</v>
      </c>
      <c r="AI28" s="2">
        <f t="shared" ref="AI28:AI43" si="39">((EX28*0.3))</f>
        <v>0</v>
      </c>
      <c r="AJ28" s="2">
        <f t="shared" ref="AJ28:AJ43" si="40">(AS28)</f>
        <v>0</v>
      </c>
      <c r="AK28" s="2">
        <v>224.96</v>
      </c>
      <c r="AL28" s="2">
        <v>10.36</v>
      </c>
      <c r="AM28" s="2">
        <v>147.65</v>
      </c>
      <c r="AN28" s="2">
        <v>20.23</v>
      </c>
      <c r="AO28" s="2">
        <v>66.95</v>
      </c>
      <c r="AP28" s="2">
        <v>0</v>
      </c>
      <c r="AQ28" s="2">
        <v>5.15</v>
      </c>
      <c r="AR28" s="2">
        <v>0</v>
      </c>
      <c r="AS28" s="2">
        <v>0</v>
      </c>
      <c r="AT28" s="2">
        <v>112</v>
      </c>
      <c r="AU28" s="2">
        <v>70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333</v>
      </c>
      <c r="BN28" s="2">
        <v>0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112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</v>
      </c>
      <c r="CO28" s="2">
        <v>0</v>
      </c>
      <c r="CP28" s="2">
        <f t="shared" ref="CP28:CP43" si="41">(P28+Q28+S28)</f>
        <v>188.74</v>
      </c>
      <c r="CQ28" s="2">
        <f t="shared" ref="CQ28:CQ43" si="42">ROUND((ROUND((AC28*AW28*1),2)*BC28),2)</f>
        <v>0</v>
      </c>
      <c r="CR28" s="2">
        <f t="shared" ref="CR28:CR43" si="43">(ROUND((ROUND((((ET28*0.3))*AV28*1),2)*BB28),2)+ROUND((ROUND(((AE28-((EU28*0.3)))*AV28*1),2)*BS28),2))</f>
        <v>46.38</v>
      </c>
      <c r="CS28" s="2">
        <f t="shared" ref="CS28:CS43" si="44">ROUND((ROUND((AE28*AV28*1),2)*BS28),2)</f>
        <v>6.35</v>
      </c>
      <c r="CT28" s="2">
        <f t="shared" ref="CT28:CT43" si="45">ROUND((ROUND((AF28*AV28*1),2)*BA28),2)</f>
        <v>21.03</v>
      </c>
      <c r="CU28" s="2">
        <f t="shared" ref="CU28:CU43" si="46">AG28</f>
        <v>0</v>
      </c>
      <c r="CV28" s="2">
        <f t="shared" ref="CV28:CV43" si="47">(AH28*AV28)</f>
        <v>1.617615</v>
      </c>
      <c r="CW28" s="2">
        <f t="shared" ref="CW28:CW43" si="48">AI28</f>
        <v>0</v>
      </c>
      <c r="CX28" s="2">
        <f t="shared" ref="CX28:CX43" si="49">AJ28</f>
        <v>0</v>
      </c>
      <c r="CY28" s="2">
        <f>((S28*BZ28)/100)</f>
        <v>65.945599999999999</v>
      </c>
      <c r="CZ28" s="2">
        <f>((S28*CA28)/100)</f>
        <v>41.216000000000001</v>
      </c>
      <c r="DA28" s="2"/>
      <c r="DB28" s="2"/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107204613</v>
      </c>
      <c r="EF28" s="2">
        <v>40</v>
      </c>
      <c r="EG28" s="2" t="s">
        <v>25</v>
      </c>
      <c r="EH28" s="2">
        <v>0</v>
      </c>
      <c r="EI28" s="2" t="s">
        <v>3</v>
      </c>
      <c r="EJ28" s="2">
        <v>2</v>
      </c>
      <c r="EK28" s="2">
        <v>333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131072</v>
      </c>
      <c r="ER28" s="2">
        <v>224.96</v>
      </c>
      <c r="ES28" s="2">
        <v>10.36</v>
      </c>
      <c r="ET28" s="2">
        <v>147.65</v>
      </c>
      <c r="EU28" s="2">
        <v>20.23</v>
      </c>
      <c r="EV28" s="2">
        <v>66.95</v>
      </c>
      <c r="EW28" s="2">
        <v>5.15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3" si="50">ROUND(IF(AND(BH28=3,BI28=3),P28,0),2)</f>
        <v>0</v>
      </c>
      <c r="FS28" s="2">
        <v>0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923144352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31.13</v>
      </c>
      <c r="GL28" s="2">
        <f t="shared" ref="GL28:GL43" si="51">ROUND(IF(AND(BH28=3,BI28=3,FS28&lt;&gt;0),P28,0),2)</f>
        <v>0</v>
      </c>
      <c r="GM28" s="2">
        <f t="shared" ref="GM28:GM43" si="52">ROUND(O28+X28+Y28+GK28,2)+GX28</f>
        <v>327.04000000000002</v>
      </c>
      <c r="GN28" s="2">
        <f t="shared" ref="GN28:GN43" si="53">IF(OR(BI28=0,BI28=1),ROUND(O28+X28+Y28+GK28,2),0)</f>
        <v>0</v>
      </c>
      <c r="GO28" s="2">
        <f t="shared" ref="GO28:GO43" si="54">IF(BI28=2,ROUND(O28+X28+Y28+GK28,2),0)</f>
        <v>327.04000000000002</v>
      </c>
      <c r="GP28" s="2">
        <f t="shared" ref="GP28:GP43" si="55">IF(BI28=4,ROUND(O28+X28+Y28+GK28,2)+GX28,0)</f>
        <v>0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ref="GV28:GV43" si="56">ROUND((GT28),6)</f>
        <v>0</v>
      </c>
      <c r="GW28" s="2">
        <v>1</v>
      </c>
      <c r="GX28" s="2">
        <f t="shared" ref="GX28:GX43" si="57">ROUND(HC28*I28,2)</f>
        <v>0</v>
      </c>
      <c r="GY28" s="2"/>
      <c r="GZ28" s="2"/>
      <c r="HA28" s="2">
        <v>0</v>
      </c>
      <c r="HB28" s="2">
        <v>0</v>
      </c>
      <c r="HC28" s="2">
        <f t="shared" ref="HC28:HC43" si="5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2.8</v>
      </c>
      <c r="J29">
        <v>0</v>
      </c>
      <c r="K29">
        <v>2.8</v>
      </c>
      <c r="O29">
        <f t="shared" si="21"/>
        <v>2739.51</v>
      </c>
      <c r="P29">
        <f t="shared" si="22"/>
        <v>0</v>
      </c>
      <c r="Q29">
        <f t="shared" si="23"/>
        <v>1205.0999999999999</v>
      </c>
      <c r="R29">
        <f t="shared" si="24"/>
        <v>463.61</v>
      </c>
      <c r="S29">
        <f t="shared" si="25"/>
        <v>1534.41</v>
      </c>
      <c r="T29">
        <f t="shared" si="26"/>
        <v>0</v>
      </c>
      <c r="U29">
        <f t="shared" si="27"/>
        <v>4.5293219999999996</v>
      </c>
      <c r="V29">
        <f t="shared" si="28"/>
        <v>0</v>
      </c>
      <c r="W29">
        <f t="shared" si="29"/>
        <v>0</v>
      </c>
      <c r="X29">
        <f t="shared" si="30"/>
        <v>1411.66</v>
      </c>
      <c r="Y29">
        <f t="shared" si="31"/>
        <v>659.8</v>
      </c>
      <c r="AA29">
        <v>109118836</v>
      </c>
      <c r="AB29">
        <f t="shared" si="32"/>
        <v>64.38</v>
      </c>
      <c r="AC29">
        <f t="shared" si="33"/>
        <v>0</v>
      </c>
      <c r="AD29">
        <f t="shared" si="34"/>
        <v>44.295000000000002</v>
      </c>
      <c r="AE29">
        <f t="shared" si="35"/>
        <v>6.069</v>
      </c>
      <c r="AF29">
        <f t="shared" si="36"/>
        <v>20.085000000000001</v>
      </c>
      <c r="AG29">
        <f t="shared" si="37"/>
        <v>0</v>
      </c>
      <c r="AH29">
        <f t="shared" si="38"/>
        <v>1.5450000000000002</v>
      </c>
      <c r="AI29">
        <f t="shared" si="39"/>
        <v>0</v>
      </c>
      <c r="AJ29">
        <f t="shared" si="40"/>
        <v>0</v>
      </c>
      <c r="AK29">
        <v>224.96</v>
      </c>
      <c r="AL29">
        <v>10.36</v>
      </c>
      <c r="AM29">
        <v>147.65</v>
      </c>
      <c r="AN29">
        <v>20.23</v>
      </c>
      <c r="AO29">
        <v>66.95</v>
      </c>
      <c r="AP29">
        <v>0</v>
      </c>
      <c r="AQ29">
        <v>5.15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9.2799999999999994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333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22</v>
      </c>
      <c r="CO29">
        <v>0</v>
      </c>
      <c r="CP29">
        <f t="shared" si="41"/>
        <v>2739.51</v>
      </c>
      <c r="CQ29">
        <f t="shared" si="42"/>
        <v>0</v>
      </c>
      <c r="CR29">
        <f t="shared" si="43"/>
        <v>430.41</v>
      </c>
      <c r="CS29">
        <f t="shared" si="44"/>
        <v>165.48</v>
      </c>
      <c r="CT29">
        <f t="shared" si="45"/>
        <v>548.04</v>
      </c>
      <c r="CU29">
        <f t="shared" si="46"/>
        <v>0</v>
      </c>
      <c r="CV29">
        <f t="shared" si="47"/>
        <v>1.617615</v>
      </c>
      <c r="CW29">
        <f t="shared" si="48"/>
        <v>0</v>
      </c>
      <c r="CX29">
        <f t="shared" si="49"/>
        <v>0</v>
      </c>
      <c r="CY29">
        <f>S29*(BZ29/100)</f>
        <v>1411.6572000000001</v>
      </c>
      <c r="CZ29">
        <f>S29*(CA29/100)</f>
        <v>659.79629999999997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107204613</v>
      </c>
      <c r="EF29">
        <v>40</v>
      </c>
      <c r="EG29" t="s">
        <v>25</v>
      </c>
      <c r="EH29">
        <v>0</v>
      </c>
      <c r="EI29" t="s">
        <v>3</v>
      </c>
      <c r="EJ29">
        <v>2</v>
      </c>
      <c r="EK29">
        <v>333</v>
      </c>
      <c r="EL29" t="s">
        <v>26</v>
      </c>
      <c r="EM29" t="s">
        <v>27</v>
      </c>
      <c r="EO29" t="s">
        <v>28</v>
      </c>
      <c r="EQ29">
        <v>131072</v>
      </c>
      <c r="ER29">
        <v>224.96</v>
      </c>
      <c r="ES29">
        <v>10.36</v>
      </c>
      <c r="ET29">
        <v>147.65</v>
      </c>
      <c r="EU29">
        <v>20.23</v>
      </c>
      <c r="EV29">
        <v>66.95</v>
      </c>
      <c r="EW29">
        <v>5.15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923144352</v>
      </c>
      <c r="GG29">
        <v>2</v>
      </c>
      <c r="GH29">
        <v>1</v>
      </c>
      <c r="GI29">
        <v>2</v>
      </c>
      <c r="GJ29">
        <v>0</v>
      </c>
      <c r="GK29">
        <f>ROUND(R29*(S12)/100,2)</f>
        <v>741.78</v>
      </c>
      <c r="GL29">
        <f t="shared" si="51"/>
        <v>0</v>
      </c>
      <c r="GM29">
        <f t="shared" si="52"/>
        <v>5552.75</v>
      </c>
      <c r="GN29">
        <f t="shared" si="53"/>
        <v>0</v>
      </c>
      <c r="GO29">
        <f t="shared" si="54"/>
        <v>5552.75</v>
      </c>
      <c r="GP29">
        <f t="shared" si="55"/>
        <v>0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29</v>
      </c>
      <c r="F30" s="2" t="s">
        <v>30</v>
      </c>
      <c r="G30" s="2" t="s">
        <v>31</v>
      </c>
      <c r="H30" s="2" t="s">
        <v>32</v>
      </c>
      <c r="I30" s="2">
        <v>2</v>
      </c>
      <c r="J30" s="2">
        <v>0</v>
      </c>
      <c r="K30" s="2">
        <v>2</v>
      </c>
      <c r="L30" s="2"/>
      <c r="M30" s="2"/>
      <c r="N30" s="2"/>
      <c r="O30" s="2">
        <f t="shared" si="21"/>
        <v>81.3</v>
      </c>
      <c r="P30" s="2">
        <f t="shared" si="22"/>
        <v>0</v>
      </c>
      <c r="Q30" s="2">
        <f t="shared" si="23"/>
        <v>1.85</v>
      </c>
      <c r="R30" s="2">
        <f t="shared" si="24"/>
        <v>0.23</v>
      </c>
      <c r="S30" s="2">
        <f t="shared" si="25"/>
        <v>79.45</v>
      </c>
      <c r="T30" s="2">
        <f t="shared" si="26"/>
        <v>0</v>
      </c>
      <c r="U30" s="2">
        <f t="shared" si="27"/>
        <v>5.6914919999999993</v>
      </c>
      <c r="V30" s="2">
        <f t="shared" si="28"/>
        <v>0</v>
      </c>
      <c r="W30" s="2">
        <f t="shared" si="29"/>
        <v>0</v>
      </c>
      <c r="X30" s="2">
        <f t="shared" si="30"/>
        <v>88.98</v>
      </c>
      <c r="Y30" s="2">
        <f t="shared" si="31"/>
        <v>55.62</v>
      </c>
      <c r="Z30" s="2"/>
      <c r="AA30" s="2">
        <v>109118838</v>
      </c>
      <c r="AB30" s="2">
        <f t="shared" si="32"/>
        <v>38.829000000000001</v>
      </c>
      <c r="AC30" s="2">
        <f t="shared" si="33"/>
        <v>0</v>
      </c>
      <c r="AD30" s="2">
        <f t="shared" si="34"/>
        <v>0.88500000000000001</v>
      </c>
      <c r="AE30" s="2">
        <f t="shared" si="35"/>
        <v>0.111</v>
      </c>
      <c r="AF30" s="2">
        <f t="shared" si="36"/>
        <v>37.944000000000003</v>
      </c>
      <c r="AG30" s="2">
        <f t="shared" si="37"/>
        <v>0</v>
      </c>
      <c r="AH30" s="2">
        <f t="shared" si="38"/>
        <v>2.718</v>
      </c>
      <c r="AI30" s="2">
        <f t="shared" si="39"/>
        <v>0</v>
      </c>
      <c r="AJ30" s="2">
        <f t="shared" si="40"/>
        <v>0</v>
      </c>
      <c r="AK30" s="2">
        <v>201.53</v>
      </c>
      <c r="AL30" s="2">
        <v>72.099999999999994</v>
      </c>
      <c r="AM30" s="2">
        <v>2.95</v>
      </c>
      <c r="AN30" s="2">
        <v>0.37</v>
      </c>
      <c r="AO30" s="2">
        <v>126.48</v>
      </c>
      <c r="AP30" s="2">
        <v>0</v>
      </c>
      <c r="AQ30" s="2">
        <v>9.06</v>
      </c>
      <c r="AR30" s="2">
        <v>0</v>
      </c>
      <c r="AS30" s="2">
        <v>0</v>
      </c>
      <c r="AT30" s="2">
        <v>112</v>
      </c>
      <c r="AU30" s="2">
        <v>70</v>
      </c>
      <c r="AV30" s="2">
        <v>1.0469999999999999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2</v>
      </c>
      <c r="BJ30" s="2" t="s">
        <v>33</v>
      </c>
      <c r="BK30" s="2"/>
      <c r="BL30" s="2"/>
      <c r="BM30" s="2">
        <v>333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112</v>
      </c>
      <c r="CA30" s="2">
        <v>70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22</v>
      </c>
      <c r="CO30" s="2">
        <v>0</v>
      </c>
      <c r="CP30" s="2">
        <f t="shared" si="41"/>
        <v>81.3</v>
      </c>
      <c r="CQ30" s="2">
        <f t="shared" si="42"/>
        <v>0</v>
      </c>
      <c r="CR30" s="2">
        <f t="shared" si="43"/>
        <v>0.93</v>
      </c>
      <c r="CS30" s="2">
        <f t="shared" si="44"/>
        <v>0.12</v>
      </c>
      <c r="CT30" s="2">
        <f t="shared" si="45"/>
        <v>39.729999999999997</v>
      </c>
      <c r="CU30" s="2">
        <f t="shared" si="46"/>
        <v>0</v>
      </c>
      <c r="CV30" s="2">
        <f t="shared" si="47"/>
        <v>2.8457459999999997</v>
      </c>
      <c r="CW30" s="2">
        <f t="shared" si="48"/>
        <v>0</v>
      </c>
      <c r="CX30" s="2">
        <f t="shared" si="49"/>
        <v>0</v>
      </c>
      <c r="CY30" s="2">
        <f>((S30*BZ30)/100)</f>
        <v>88.983999999999995</v>
      </c>
      <c r="CZ30" s="2">
        <f>((S30*CA30)/100)</f>
        <v>55.615000000000002</v>
      </c>
      <c r="DA30" s="2"/>
      <c r="DB30" s="2"/>
      <c r="DC30" s="2" t="s">
        <v>3</v>
      </c>
      <c r="DD30" s="2" t="s">
        <v>23</v>
      </c>
      <c r="DE30" s="2" t="s">
        <v>24</v>
      </c>
      <c r="DF30" s="2" t="s">
        <v>24</v>
      </c>
      <c r="DG30" s="2" t="s">
        <v>24</v>
      </c>
      <c r="DH30" s="2" t="s">
        <v>3</v>
      </c>
      <c r="DI30" s="2" t="s">
        <v>24</v>
      </c>
      <c r="DJ30" s="2" t="s">
        <v>24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32</v>
      </c>
      <c r="DW30" s="2" t="s">
        <v>32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107204613</v>
      </c>
      <c r="EF30" s="2">
        <v>40</v>
      </c>
      <c r="EG30" s="2" t="s">
        <v>25</v>
      </c>
      <c r="EH30" s="2">
        <v>0</v>
      </c>
      <c r="EI30" s="2" t="s">
        <v>3</v>
      </c>
      <c r="EJ30" s="2">
        <v>2</v>
      </c>
      <c r="EK30" s="2">
        <v>333</v>
      </c>
      <c r="EL30" s="2" t="s">
        <v>26</v>
      </c>
      <c r="EM30" s="2" t="s">
        <v>27</v>
      </c>
      <c r="EN30" s="2"/>
      <c r="EO30" s="2" t="s">
        <v>28</v>
      </c>
      <c r="EP30" s="2"/>
      <c r="EQ30" s="2">
        <v>131072</v>
      </c>
      <c r="ER30" s="2">
        <v>201.53</v>
      </c>
      <c r="ES30" s="2">
        <v>72.099999999999994</v>
      </c>
      <c r="ET30" s="2">
        <v>2.95</v>
      </c>
      <c r="EU30" s="2">
        <v>0.37</v>
      </c>
      <c r="EV30" s="2">
        <v>126.48</v>
      </c>
      <c r="EW30" s="2">
        <v>9.06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112</v>
      </c>
      <c r="FY30" s="2">
        <v>70</v>
      </c>
      <c r="FZ30" s="2"/>
      <c r="GA30" s="2" t="s">
        <v>3</v>
      </c>
      <c r="GB30" s="2"/>
      <c r="GC30" s="2"/>
      <c r="GD30" s="2">
        <v>0</v>
      </c>
      <c r="GE30" s="2"/>
      <c r="GF30" s="2">
        <v>-609788239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0.4</v>
      </c>
      <c r="GL30" s="2">
        <f t="shared" si="51"/>
        <v>0</v>
      </c>
      <c r="GM30" s="2">
        <f t="shared" si="52"/>
        <v>226.3</v>
      </c>
      <c r="GN30" s="2">
        <f t="shared" si="53"/>
        <v>0</v>
      </c>
      <c r="GO30" s="2">
        <f t="shared" si="54"/>
        <v>226.3</v>
      </c>
      <c r="GP30" s="2">
        <f t="shared" si="55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29</v>
      </c>
      <c r="F31" t="s">
        <v>30</v>
      </c>
      <c r="G31" t="s">
        <v>31</v>
      </c>
      <c r="H31" t="s">
        <v>32</v>
      </c>
      <c r="I31">
        <v>2</v>
      </c>
      <c r="J31">
        <v>0</v>
      </c>
      <c r="K31">
        <v>2</v>
      </c>
      <c r="O31">
        <f t="shared" si="21"/>
        <v>2087.23</v>
      </c>
      <c r="P31">
        <f t="shared" si="22"/>
        <v>0</v>
      </c>
      <c r="Q31">
        <f t="shared" si="23"/>
        <v>16.760000000000002</v>
      </c>
      <c r="R31">
        <f t="shared" si="24"/>
        <v>5.99</v>
      </c>
      <c r="S31">
        <f t="shared" si="25"/>
        <v>2070.4699999999998</v>
      </c>
      <c r="T31">
        <f t="shared" si="26"/>
        <v>0</v>
      </c>
      <c r="U31">
        <f t="shared" si="27"/>
        <v>5.6914919999999993</v>
      </c>
      <c r="V31">
        <f t="shared" si="28"/>
        <v>0</v>
      </c>
      <c r="W31">
        <f t="shared" si="29"/>
        <v>0</v>
      </c>
      <c r="X31">
        <f t="shared" si="30"/>
        <v>1904.83</v>
      </c>
      <c r="Y31">
        <f t="shared" si="31"/>
        <v>890.3</v>
      </c>
      <c r="AA31">
        <v>109118836</v>
      </c>
      <c r="AB31">
        <f t="shared" si="32"/>
        <v>38.829000000000001</v>
      </c>
      <c r="AC31">
        <f t="shared" si="33"/>
        <v>0</v>
      </c>
      <c r="AD31">
        <f t="shared" si="34"/>
        <v>0.88500000000000001</v>
      </c>
      <c r="AE31">
        <f t="shared" si="35"/>
        <v>0.111</v>
      </c>
      <c r="AF31">
        <f t="shared" si="36"/>
        <v>37.944000000000003</v>
      </c>
      <c r="AG31">
        <f t="shared" si="37"/>
        <v>0</v>
      </c>
      <c r="AH31">
        <f t="shared" si="38"/>
        <v>2.718</v>
      </c>
      <c r="AI31">
        <f t="shared" si="39"/>
        <v>0</v>
      </c>
      <c r="AJ31">
        <f t="shared" si="40"/>
        <v>0</v>
      </c>
      <c r="AK31">
        <v>201.53</v>
      </c>
      <c r="AL31">
        <v>72.099999999999994</v>
      </c>
      <c r="AM31">
        <v>2.95</v>
      </c>
      <c r="AN31">
        <v>0.37</v>
      </c>
      <c r="AO31">
        <v>126.48</v>
      </c>
      <c r="AP31">
        <v>0</v>
      </c>
      <c r="AQ31">
        <v>9.06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9.06</v>
      </c>
      <c r="BC31">
        <v>6.98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33</v>
      </c>
      <c r="BM31">
        <v>333</v>
      </c>
      <c r="BN31">
        <v>0</v>
      </c>
      <c r="BO31" t="s">
        <v>30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22</v>
      </c>
      <c r="CO31">
        <v>0</v>
      </c>
      <c r="CP31">
        <f t="shared" si="41"/>
        <v>2087.23</v>
      </c>
      <c r="CQ31">
        <f t="shared" si="42"/>
        <v>0</v>
      </c>
      <c r="CR31">
        <f t="shared" si="43"/>
        <v>8.43</v>
      </c>
      <c r="CS31">
        <f t="shared" si="44"/>
        <v>3.13</v>
      </c>
      <c r="CT31">
        <f t="shared" si="45"/>
        <v>1035.3599999999999</v>
      </c>
      <c r="CU31">
        <f t="shared" si="46"/>
        <v>0</v>
      </c>
      <c r="CV31">
        <f t="shared" si="47"/>
        <v>2.8457459999999997</v>
      </c>
      <c r="CW31">
        <f t="shared" si="48"/>
        <v>0</v>
      </c>
      <c r="CX31">
        <f t="shared" si="49"/>
        <v>0</v>
      </c>
      <c r="CY31">
        <f>S31*(BZ31/100)</f>
        <v>1904.8324</v>
      </c>
      <c r="CZ31">
        <f>S31*(CA31/100)</f>
        <v>890.30209999999988</v>
      </c>
      <c r="DC31" t="s">
        <v>3</v>
      </c>
      <c r="DD31" t="s">
        <v>23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107204613</v>
      </c>
      <c r="EF31">
        <v>40</v>
      </c>
      <c r="EG31" t="s">
        <v>25</v>
      </c>
      <c r="EH31">
        <v>0</v>
      </c>
      <c r="EI31" t="s">
        <v>3</v>
      </c>
      <c r="EJ31">
        <v>2</v>
      </c>
      <c r="EK31">
        <v>333</v>
      </c>
      <c r="EL31" t="s">
        <v>26</v>
      </c>
      <c r="EM31" t="s">
        <v>27</v>
      </c>
      <c r="EO31" t="s">
        <v>28</v>
      </c>
      <c r="EQ31">
        <v>131072</v>
      </c>
      <c r="ER31">
        <v>201.53</v>
      </c>
      <c r="ES31">
        <v>72.099999999999994</v>
      </c>
      <c r="ET31">
        <v>2.95</v>
      </c>
      <c r="EU31">
        <v>0.37</v>
      </c>
      <c r="EV31">
        <v>126.48</v>
      </c>
      <c r="EW31">
        <v>9.06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-609788239</v>
      </c>
      <c r="GG31">
        <v>2</v>
      </c>
      <c r="GH31">
        <v>1</v>
      </c>
      <c r="GI31">
        <v>2</v>
      </c>
      <c r="GJ31">
        <v>0</v>
      </c>
      <c r="GK31">
        <f>ROUND(R31*(S12)/100,2)</f>
        <v>9.58</v>
      </c>
      <c r="GL31">
        <f t="shared" si="51"/>
        <v>0</v>
      </c>
      <c r="GM31">
        <f t="shared" si="52"/>
        <v>4891.9399999999996</v>
      </c>
      <c r="GN31">
        <f t="shared" si="53"/>
        <v>0</v>
      </c>
      <c r="GO31">
        <f t="shared" si="54"/>
        <v>4891.9399999999996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34</v>
      </c>
      <c r="F32" s="2" t="s">
        <v>30</v>
      </c>
      <c r="G32" s="2" t="s">
        <v>35</v>
      </c>
      <c r="H32" s="2" t="s">
        <v>32</v>
      </c>
      <c r="I32" s="2">
        <v>2</v>
      </c>
      <c r="J32" s="2">
        <v>0</v>
      </c>
      <c r="K32" s="2">
        <v>2</v>
      </c>
      <c r="L32" s="2"/>
      <c r="M32" s="2"/>
      <c r="N32" s="2"/>
      <c r="O32" s="2">
        <f t="shared" si="21"/>
        <v>81.3</v>
      </c>
      <c r="P32" s="2">
        <f t="shared" si="22"/>
        <v>0</v>
      </c>
      <c r="Q32" s="2">
        <f t="shared" si="23"/>
        <v>1.85</v>
      </c>
      <c r="R32" s="2">
        <f t="shared" si="24"/>
        <v>0.23</v>
      </c>
      <c r="S32" s="2">
        <f t="shared" si="25"/>
        <v>79.45</v>
      </c>
      <c r="T32" s="2">
        <f t="shared" si="26"/>
        <v>0</v>
      </c>
      <c r="U32" s="2">
        <f t="shared" si="27"/>
        <v>5.6914919999999993</v>
      </c>
      <c r="V32" s="2">
        <f t="shared" si="28"/>
        <v>0</v>
      </c>
      <c r="W32" s="2">
        <f t="shared" si="29"/>
        <v>0</v>
      </c>
      <c r="X32" s="2">
        <f t="shared" si="30"/>
        <v>88.98</v>
      </c>
      <c r="Y32" s="2">
        <f t="shared" si="31"/>
        <v>55.62</v>
      </c>
      <c r="Z32" s="2"/>
      <c r="AA32" s="2">
        <v>109118838</v>
      </c>
      <c r="AB32" s="2">
        <f t="shared" si="32"/>
        <v>38.829000000000001</v>
      </c>
      <c r="AC32" s="2">
        <f t="shared" si="33"/>
        <v>0</v>
      </c>
      <c r="AD32" s="2">
        <f t="shared" si="34"/>
        <v>0.88500000000000001</v>
      </c>
      <c r="AE32" s="2">
        <f t="shared" si="35"/>
        <v>0.111</v>
      </c>
      <c r="AF32" s="2">
        <f t="shared" si="36"/>
        <v>37.944000000000003</v>
      </c>
      <c r="AG32" s="2">
        <f t="shared" si="37"/>
        <v>0</v>
      </c>
      <c r="AH32" s="2">
        <f t="shared" si="38"/>
        <v>2.718</v>
      </c>
      <c r="AI32" s="2">
        <f t="shared" si="39"/>
        <v>0</v>
      </c>
      <c r="AJ32" s="2">
        <f t="shared" si="40"/>
        <v>0</v>
      </c>
      <c r="AK32" s="2">
        <v>201.53</v>
      </c>
      <c r="AL32" s="2">
        <v>72.099999999999994</v>
      </c>
      <c r="AM32" s="2">
        <v>2.95</v>
      </c>
      <c r="AN32" s="2">
        <v>0.37</v>
      </c>
      <c r="AO32" s="2">
        <v>126.48</v>
      </c>
      <c r="AP32" s="2">
        <v>0</v>
      </c>
      <c r="AQ32" s="2">
        <v>9.06</v>
      </c>
      <c r="AR32" s="2">
        <v>0</v>
      </c>
      <c r="AS32" s="2">
        <v>0</v>
      </c>
      <c r="AT32" s="2">
        <v>112</v>
      </c>
      <c r="AU32" s="2">
        <v>70</v>
      </c>
      <c r="AV32" s="2">
        <v>1.0469999999999999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33</v>
      </c>
      <c r="BK32" s="2"/>
      <c r="BL32" s="2"/>
      <c r="BM32" s="2">
        <v>333</v>
      </c>
      <c r="BN32" s="2">
        <v>0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112</v>
      </c>
      <c r="CA32" s="2">
        <v>70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22</v>
      </c>
      <c r="CO32" s="2">
        <v>0</v>
      </c>
      <c r="CP32" s="2">
        <f t="shared" si="41"/>
        <v>81.3</v>
      </c>
      <c r="CQ32" s="2">
        <f t="shared" si="42"/>
        <v>0</v>
      </c>
      <c r="CR32" s="2">
        <f t="shared" si="43"/>
        <v>0.93</v>
      </c>
      <c r="CS32" s="2">
        <f t="shared" si="44"/>
        <v>0.12</v>
      </c>
      <c r="CT32" s="2">
        <f t="shared" si="45"/>
        <v>39.729999999999997</v>
      </c>
      <c r="CU32" s="2">
        <f t="shared" si="46"/>
        <v>0</v>
      </c>
      <c r="CV32" s="2">
        <f t="shared" si="47"/>
        <v>2.8457459999999997</v>
      </c>
      <c r="CW32" s="2">
        <f t="shared" si="48"/>
        <v>0</v>
      </c>
      <c r="CX32" s="2">
        <f t="shared" si="49"/>
        <v>0</v>
      </c>
      <c r="CY32" s="2">
        <f>((S32*BZ32)/100)</f>
        <v>88.983999999999995</v>
      </c>
      <c r="CZ32" s="2">
        <f>((S32*CA32)/100)</f>
        <v>55.615000000000002</v>
      </c>
      <c r="DA32" s="2"/>
      <c r="DB32" s="2"/>
      <c r="DC32" s="2" t="s">
        <v>3</v>
      </c>
      <c r="DD32" s="2" t="s">
        <v>23</v>
      </c>
      <c r="DE32" s="2" t="s">
        <v>24</v>
      </c>
      <c r="DF32" s="2" t="s">
        <v>24</v>
      </c>
      <c r="DG32" s="2" t="s">
        <v>24</v>
      </c>
      <c r="DH32" s="2" t="s">
        <v>3</v>
      </c>
      <c r="DI32" s="2" t="s">
        <v>24</v>
      </c>
      <c r="DJ32" s="2" t="s">
        <v>24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32</v>
      </c>
      <c r="DW32" s="2" t="s">
        <v>32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107204613</v>
      </c>
      <c r="EF32" s="2">
        <v>40</v>
      </c>
      <c r="EG32" s="2" t="s">
        <v>25</v>
      </c>
      <c r="EH32" s="2">
        <v>0</v>
      </c>
      <c r="EI32" s="2" t="s">
        <v>3</v>
      </c>
      <c r="EJ32" s="2">
        <v>2</v>
      </c>
      <c r="EK32" s="2">
        <v>333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131072</v>
      </c>
      <c r="ER32" s="2">
        <v>201.53</v>
      </c>
      <c r="ES32" s="2">
        <v>72.099999999999994</v>
      </c>
      <c r="ET32" s="2">
        <v>2.95</v>
      </c>
      <c r="EU32" s="2">
        <v>0.37</v>
      </c>
      <c r="EV32" s="2">
        <v>126.48</v>
      </c>
      <c r="EW32" s="2">
        <v>9.06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112</v>
      </c>
      <c r="FY32" s="2">
        <v>70</v>
      </c>
      <c r="FZ32" s="2"/>
      <c r="GA32" s="2" t="s">
        <v>3</v>
      </c>
      <c r="GB32" s="2"/>
      <c r="GC32" s="2"/>
      <c r="GD32" s="2">
        <v>0</v>
      </c>
      <c r="GE32" s="2"/>
      <c r="GF32" s="2">
        <v>1492932704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0.4</v>
      </c>
      <c r="GL32" s="2">
        <f t="shared" si="51"/>
        <v>0</v>
      </c>
      <c r="GM32" s="2">
        <f t="shared" si="52"/>
        <v>226.3</v>
      </c>
      <c r="GN32" s="2">
        <f t="shared" si="53"/>
        <v>0</v>
      </c>
      <c r="GO32" s="2">
        <f t="shared" si="54"/>
        <v>226.3</v>
      </c>
      <c r="GP32" s="2">
        <f t="shared" si="55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34</v>
      </c>
      <c r="F33" t="s">
        <v>30</v>
      </c>
      <c r="G33" t="s">
        <v>35</v>
      </c>
      <c r="H33" t="s">
        <v>32</v>
      </c>
      <c r="I33">
        <v>2</v>
      </c>
      <c r="J33">
        <v>0</v>
      </c>
      <c r="K33">
        <v>2</v>
      </c>
      <c r="O33">
        <f t="shared" si="21"/>
        <v>2087.23</v>
      </c>
      <c r="P33">
        <f t="shared" si="22"/>
        <v>0</v>
      </c>
      <c r="Q33">
        <f t="shared" si="23"/>
        <v>16.760000000000002</v>
      </c>
      <c r="R33">
        <f t="shared" si="24"/>
        <v>5.99</v>
      </c>
      <c r="S33">
        <f t="shared" si="25"/>
        <v>2070.4699999999998</v>
      </c>
      <c r="T33">
        <f t="shared" si="26"/>
        <v>0</v>
      </c>
      <c r="U33">
        <f t="shared" si="27"/>
        <v>5.6914919999999993</v>
      </c>
      <c r="V33">
        <f t="shared" si="28"/>
        <v>0</v>
      </c>
      <c r="W33">
        <f t="shared" si="29"/>
        <v>0</v>
      </c>
      <c r="X33">
        <f t="shared" si="30"/>
        <v>1904.83</v>
      </c>
      <c r="Y33">
        <f t="shared" si="31"/>
        <v>890.3</v>
      </c>
      <c r="AA33">
        <v>109118836</v>
      </c>
      <c r="AB33">
        <f t="shared" si="32"/>
        <v>38.829000000000001</v>
      </c>
      <c r="AC33">
        <f t="shared" si="33"/>
        <v>0</v>
      </c>
      <c r="AD33">
        <f t="shared" si="34"/>
        <v>0.88500000000000001</v>
      </c>
      <c r="AE33">
        <f t="shared" si="35"/>
        <v>0.111</v>
      </c>
      <c r="AF33">
        <f t="shared" si="36"/>
        <v>37.944000000000003</v>
      </c>
      <c r="AG33">
        <f t="shared" si="37"/>
        <v>0</v>
      </c>
      <c r="AH33">
        <f t="shared" si="38"/>
        <v>2.718</v>
      </c>
      <c r="AI33">
        <f t="shared" si="39"/>
        <v>0</v>
      </c>
      <c r="AJ33">
        <f t="shared" si="40"/>
        <v>0</v>
      </c>
      <c r="AK33">
        <v>201.53</v>
      </c>
      <c r="AL33">
        <v>72.099999999999994</v>
      </c>
      <c r="AM33">
        <v>2.95</v>
      </c>
      <c r="AN33">
        <v>0.37</v>
      </c>
      <c r="AO33">
        <v>126.48</v>
      </c>
      <c r="AP33">
        <v>0</v>
      </c>
      <c r="AQ33">
        <v>9.06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9.06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33</v>
      </c>
      <c r="BM33">
        <v>333</v>
      </c>
      <c r="BN33">
        <v>0</v>
      </c>
      <c r="BO33" t="s">
        <v>30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22</v>
      </c>
      <c r="CO33">
        <v>0</v>
      </c>
      <c r="CP33">
        <f t="shared" si="41"/>
        <v>2087.23</v>
      </c>
      <c r="CQ33">
        <f t="shared" si="42"/>
        <v>0</v>
      </c>
      <c r="CR33">
        <f t="shared" si="43"/>
        <v>8.43</v>
      </c>
      <c r="CS33">
        <f t="shared" si="44"/>
        <v>3.13</v>
      </c>
      <c r="CT33">
        <f t="shared" si="45"/>
        <v>1035.3599999999999</v>
      </c>
      <c r="CU33">
        <f t="shared" si="46"/>
        <v>0</v>
      </c>
      <c r="CV33">
        <f t="shared" si="47"/>
        <v>2.8457459999999997</v>
      </c>
      <c r="CW33">
        <f t="shared" si="48"/>
        <v>0</v>
      </c>
      <c r="CX33">
        <f t="shared" si="49"/>
        <v>0</v>
      </c>
      <c r="CY33">
        <f>S33*(BZ33/100)</f>
        <v>1904.8324</v>
      </c>
      <c r="CZ33">
        <f>S33*(CA33/100)</f>
        <v>890.30209999999988</v>
      </c>
      <c r="DC33" t="s">
        <v>3</v>
      </c>
      <c r="DD33" t="s">
        <v>23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107204613</v>
      </c>
      <c r="EF33">
        <v>40</v>
      </c>
      <c r="EG33" t="s">
        <v>25</v>
      </c>
      <c r="EH33">
        <v>0</v>
      </c>
      <c r="EI33" t="s">
        <v>3</v>
      </c>
      <c r="EJ33">
        <v>2</v>
      </c>
      <c r="EK33">
        <v>333</v>
      </c>
      <c r="EL33" t="s">
        <v>26</v>
      </c>
      <c r="EM33" t="s">
        <v>27</v>
      </c>
      <c r="EO33" t="s">
        <v>28</v>
      </c>
      <c r="EQ33">
        <v>131072</v>
      </c>
      <c r="ER33">
        <v>201.53</v>
      </c>
      <c r="ES33">
        <v>72.099999999999994</v>
      </c>
      <c r="ET33">
        <v>2.95</v>
      </c>
      <c r="EU33">
        <v>0.37</v>
      </c>
      <c r="EV33">
        <v>126.48</v>
      </c>
      <c r="EW33">
        <v>9.06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1492932704</v>
      </c>
      <c r="GG33">
        <v>2</v>
      </c>
      <c r="GH33">
        <v>1</v>
      </c>
      <c r="GI33">
        <v>2</v>
      </c>
      <c r="GJ33">
        <v>0</v>
      </c>
      <c r="GK33">
        <f>ROUND(R33*(S12)/100,2)</f>
        <v>9.58</v>
      </c>
      <c r="GL33">
        <f t="shared" si="51"/>
        <v>0</v>
      </c>
      <c r="GM33">
        <f t="shared" si="52"/>
        <v>4891.9399999999996</v>
      </c>
      <c r="GN33">
        <f t="shared" si="53"/>
        <v>0</v>
      </c>
      <c r="GO33">
        <f t="shared" si="54"/>
        <v>4891.9399999999996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36</v>
      </c>
      <c r="F34" s="2" t="s">
        <v>37</v>
      </c>
      <c r="G34" s="2" t="s">
        <v>38</v>
      </c>
      <c r="H34" s="2" t="s">
        <v>39</v>
      </c>
      <c r="I34" s="2">
        <f>ROUND(40/100,9)</f>
        <v>0.4</v>
      </c>
      <c r="J34" s="2">
        <v>0</v>
      </c>
      <c r="K34" s="2">
        <f>ROUND(40/100,9)</f>
        <v>0.4</v>
      </c>
      <c r="L34" s="2"/>
      <c r="M34" s="2"/>
      <c r="N34" s="2"/>
      <c r="O34" s="2">
        <f t="shared" si="21"/>
        <v>153.88999999999999</v>
      </c>
      <c r="P34" s="2">
        <f t="shared" si="22"/>
        <v>0</v>
      </c>
      <c r="Q34" s="2">
        <f t="shared" si="23"/>
        <v>65.73</v>
      </c>
      <c r="R34" s="2">
        <f t="shared" si="24"/>
        <v>15.25</v>
      </c>
      <c r="S34" s="2">
        <f t="shared" si="25"/>
        <v>88.16</v>
      </c>
      <c r="T34" s="2">
        <f t="shared" si="26"/>
        <v>0</v>
      </c>
      <c r="U34" s="2">
        <f t="shared" si="27"/>
        <v>6.9855840000000002</v>
      </c>
      <c r="V34" s="2">
        <f t="shared" si="28"/>
        <v>0</v>
      </c>
      <c r="W34" s="2">
        <f t="shared" si="29"/>
        <v>0</v>
      </c>
      <c r="X34" s="2">
        <f t="shared" si="30"/>
        <v>98.74</v>
      </c>
      <c r="Y34" s="2">
        <f t="shared" si="31"/>
        <v>61.71</v>
      </c>
      <c r="Z34" s="2"/>
      <c r="AA34" s="2">
        <v>109118838</v>
      </c>
      <c r="AB34" s="2">
        <f t="shared" si="32"/>
        <v>367.44</v>
      </c>
      <c r="AC34" s="2">
        <f t="shared" si="33"/>
        <v>0</v>
      </c>
      <c r="AD34" s="2">
        <f t="shared" si="34"/>
        <v>156.93899999999999</v>
      </c>
      <c r="AE34" s="2">
        <f t="shared" si="35"/>
        <v>36.414000000000001</v>
      </c>
      <c r="AF34" s="2">
        <f t="shared" si="36"/>
        <v>210.501</v>
      </c>
      <c r="AG34" s="2">
        <f t="shared" si="37"/>
        <v>0</v>
      </c>
      <c r="AH34" s="2">
        <f t="shared" si="38"/>
        <v>16.68</v>
      </c>
      <c r="AI34" s="2">
        <f t="shared" si="39"/>
        <v>0</v>
      </c>
      <c r="AJ34" s="2">
        <f t="shared" si="40"/>
        <v>0</v>
      </c>
      <c r="AK34" s="2">
        <v>1306</v>
      </c>
      <c r="AL34" s="2">
        <v>81.2</v>
      </c>
      <c r="AM34" s="2">
        <v>523.13</v>
      </c>
      <c r="AN34" s="2">
        <v>121.38</v>
      </c>
      <c r="AO34" s="2">
        <v>701.67</v>
      </c>
      <c r="AP34" s="2">
        <v>0</v>
      </c>
      <c r="AQ34" s="2">
        <v>55.6</v>
      </c>
      <c r="AR34" s="2">
        <v>0</v>
      </c>
      <c r="AS34" s="2">
        <v>0</v>
      </c>
      <c r="AT34" s="2">
        <v>112</v>
      </c>
      <c r="AU34" s="2">
        <v>70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40</v>
      </c>
      <c r="BK34" s="2"/>
      <c r="BL34" s="2"/>
      <c r="BM34" s="2">
        <v>317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112</v>
      </c>
      <c r="CA34" s="2">
        <v>70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22</v>
      </c>
      <c r="CO34" s="2">
        <v>0</v>
      </c>
      <c r="CP34" s="2">
        <f t="shared" si="41"/>
        <v>153.88999999999999</v>
      </c>
      <c r="CQ34" s="2">
        <f t="shared" si="42"/>
        <v>0</v>
      </c>
      <c r="CR34" s="2">
        <f t="shared" si="43"/>
        <v>164.32</v>
      </c>
      <c r="CS34" s="2">
        <f t="shared" si="44"/>
        <v>38.130000000000003</v>
      </c>
      <c r="CT34" s="2">
        <f t="shared" si="45"/>
        <v>220.39</v>
      </c>
      <c r="CU34" s="2">
        <f t="shared" si="46"/>
        <v>0</v>
      </c>
      <c r="CV34" s="2">
        <f t="shared" si="47"/>
        <v>17.46396</v>
      </c>
      <c r="CW34" s="2">
        <f t="shared" si="48"/>
        <v>0</v>
      </c>
      <c r="CX34" s="2">
        <f t="shared" si="49"/>
        <v>0</v>
      </c>
      <c r="CY34" s="2">
        <f>((S34*BZ34)/100)</f>
        <v>98.739199999999997</v>
      </c>
      <c r="CZ34" s="2">
        <f>((S34*CA34)/100)</f>
        <v>61.711999999999996</v>
      </c>
      <c r="DA34" s="2"/>
      <c r="DB34" s="2"/>
      <c r="DC34" s="2" t="s">
        <v>3</v>
      </c>
      <c r="DD34" s="2" t="s">
        <v>23</v>
      </c>
      <c r="DE34" s="2" t="s">
        <v>24</v>
      </c>
      <c r="DF34" s="2" t="s">
        <v>24</v>
      </c>
      <c r="DG34" s="2" t="s">
        <v>24</v>
      </c>
      <c r="DH34" s="2" t="s">
        <v>3</v>
      </c>
      <c r="DI34" s="2" t="s">
        <v>24</v>
      </c>
      <c r="DJ34" s="2" t="s">
        <v>24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39</v>
      </c>
      <c r="DW34" s="2" t="s">
        <v>39</v>
      </c>
      <c r="DX34" s="2">
        <v>100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107204597</v>
      </c>
      <c r="EF34" s="2">
        <v>40</v>
      </c>
      <c r="EG34" s="2" t="s">
        <v>25</v>
      </c>
      <c r="EH34" s="2">
        <v>0</v>
      </c>
      <c r="EI34" s="2" t="s">
        <v>3</v>
      </c>
      <c r="EJ34" s="2">
        <v>2</v>
      </c>
      <c r="EK34" s="2">
        <v>317</v>
      </c>
      <c r="EL34" s="2" t="s">
        <v>41</v>
      </c>
      <c r="EM34" s="2" t="s">
        <v>42</v>
      </c>
      <c r="EN34" s="2"/>
      <c r="EO34" s="2" t="s">
        <v>28</v>
      </c>
      <c r="EP34" s="2"/>
      <c r="EQ34" s="2">
        <v>131072</v>
      </c>
      <c r="ER34" s="2">
        <v>1306</v>
      </c>
      <c r="ES34" s="2">
        <v>81.2</v>
      </c>
      <c r="ET34" s="2">
        <v>523.13</v>
      </c>
      <c r="EU34" s="2">
        <v>121.38</v>
      </c>
      <c r="EV34" s="2">
        <v>701.67</v>
      </c>
      <c r="EW34" s="2">
        <v>55.6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112</v>
      </c>
      <c r="FY34" s="2">
        <v>70</v>
      </c>
      <c r="FZ34" s="2"/>
      <c r="GA34" s="2" t="s">
        <v>3</v>
      </c>
      <c r="GB34" s="2"/>
      <c r="GC34" s="2"/>
      <c r="GD34" s="2">
        <v>0</v>
      </c>
      <c r="GE34" s="2"/>
      <c r="GF34" s="2">
        <v>-1371375554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26.69</v>
      </c>
      <c r="GL34" s="2">
        <f t="shared" si="51"/>
        <v>0</v>
      </c>
      <c r="GM34" s="2">
        <f t="shared" si="52"/>
        <v>341.03</v>
      </c>
      <c r="GN34" s="2">
        <f t="shared" si="53"/>
        <v>0</v>
      </c>
      <c r="GO34" s="2">
        <f t="shared" si="54"/>
        <v>341.03</v>
      </c>
      <c r="GP34" s="2">
        <f t="shared" si="55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36</v>
      </c>
      <c r="F35" t="s">
        <v>37</v>
      </c>
      <c r="G35" t="s">
        <v>38</v>
      </c>
      <c r="H35" t="s">
        <v>39</v>
      </c>
      <c r="I35">
        <f>ROUND(40/100,9)</f>
        <v>0.4</v>
      </c>
      <c r="J35">
        <v>0</v>
      </c>
      <c r="K35">
        <f>ROUND(40/100,9)</f>
        <v>0.4</v>
      </c>
      <c r="O35">
        <f t="shared" si="21"/>
        <v>3029.02</v>
      </c>
      <c r="P35">
        <f t="shared" si="22"/>
        <v>0</v>
      </c>
      <c r="Q35">
        <f t="shared" si="23"/>
        <v>731.57</v>
      </c>
      <c r="R35">
        <f t="shared" si="24"/>
        <v>397.42</v>
      </c>
      <c r="S35">
        <f t="shared" si="25"/>
        <v>2297.4499999999998</v>
      </c>
      <c r="T35">
        <f t="shared" si="26"/>
        <v>0</v>
      </c>
      <c r="U35">
        <f t="shared" si="27"/>
        <v>6.9855840000000002</v>
      </c>
      <c r="V35">
        <f t="shared" si="28"/>
        <v>0</v>
      </c>
      <c r="W35">
        <f t="shared" si="29"/>
        <v>0</v>
      </c>
      <c r="X35">
        <f t="shared" si="30"/>
        <v>2113.65</v>
      </c>
      <c r="Y35">
        <f t="shared" si="31"/>
        <v>987.9</v>
      </c>
      <c r="AA35">
        <v>109118836</v>
      </c>
      <c r="AB35">
        <f t="shared" si="32"/>
        <v>367.44</v>
      </c>
      <c r="AC35">
        <f t="shared" si="33"/>
        <v>0</v>
      </c>
      <c r="AD35">
        <f t="shared" si="34"/>
        <v>156.93899999999999</v>
      </c>
      <c r="AE35">
        <f t="shared" si="35"/>
        <v>36.414000000000001</v>
      </c>
      <c r="AF35">
        <f t="shared" si="36"/>
        <v>210.501</v>
      </c>
      <c r="AG35">
        <f t="shared" si="37"/>
        <v>0</v>
      </c>
      <c r="AH35">
        <f t="shared" si="38"/>
        <v>16.68</v>
      </c>
      <c r="AI35">
        <f t="shared" si="39"/>
        <v>0</v>
      </c>
      <c r="AJ35">
        <f t="shared" si="40"/>
        <v>0</v>
      </c>
      <c r="AK35">
        <v>1306</v>
      </c>
      <c r="AL35">
        <v>81.2</v>
      </c>
      <c r="AM35">
        <v>523.13</v>
      </c>
      <c r="AN35">
        <v>121.38</v>
      </c>
      <c r="AO35">
        <v>701.67</v>
      </c>
      <c r="AP35">
        <v>0</v>
      </c>
      <c r="AQ35">
        <v>55.6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11.13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40</v>
      </c>
      <c r="BM35">
        <v>317</v>
      </c>
      <c r="BN35">
        <v>0</v>
      </c>
      <c r="BO35" t="s">
        <v>37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22</v>
      </c>
      <c r="CO35">
        <v>0</v>
      </c>
      <c r="CP35">
        <f t="shared" si="41"/>
        <v>3029.02</v>
      </c>
      <c r="CQ35">
        <f t="shared" si="42"/>
        <v>0</v>
      </c>
      <c r="CR35">
        <f t="shared" si="43"/>
        <v>1828.88</v>
      </c>
      <c r="CS35">
        <f t="shared" si="44"/>
        <v>993.67</v>
      </c>
      <c r="CT35">
        <f t="shared" si="45"/>
        <v>5743.36</v>
      </c>
      <c r="CU35">
        <f t="shared" si="46"/>
        <v>0</v>
      </c>
      <c r="CV35">
        <f t="shared" si="47"/>
        <v>17.46396</v>
      </c>
      <c r="CW35">
        <f t="shared" si="48"/>
        <v>0</v>
      </c>
      <c r="CX35">
        <f t="shared" si="49"/>
        <v>0</v>
      </c>
      <c r="CY35">
        <f>S35*(BZ35/100)</f>
        <v>2113.654</v>
      </c>
      <c r="CZ35">
        <f>S35*(CA35/100)</f>
        <v>987.90349999999989</v>
      </c>
      <c r="DC35" t="s">
        <v>3</v>
      </c>
      <c r="DD35" t="s">
        <v>23</v>
      </c>
      <c r="DE35" t="s">
        <v>24</v>
      </c>
      <c r="DF35" t="s">
        <v>24</v>
      </c>
      <c r="DG35" t="s">
        <v>24</v>
      </c>
      <c r="DH35" t="s">
        <v>3</v>
      </c>
      <c r="DI35" t="s">
        <v>24</v>
      </c>
      <c r="DJ35" t="s">
        <v>24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1003</v>
      </c>
      <c r="DV35" t="s">
        <v>39</v>
      </c>
      <c r="DW35" t="s">
        <v>39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107204597</v>
      </c>
      <c r="EF35">
        <v>40</v>
      </c>
      <c r="EG35" t="s">
        <v>25</v>
      </c>
      <c r="EH35">
        <v>0</v>
      </c>
      <c r="EI35" t="s">
        <v>3</v>
      </c>
      <c r="EJ35">
        <v>2</v>
      </c>
      <c r="EK35">
        <v>317</v>
      </c>
      <c r="EL35" t="s">
        <v>41</v>
      </c>
      <c r="EM35" t="s">
        <v>42</v>
      </c>
      <c r="EO35" t="s">
        <v>28</v>
      </c>
      <c r="EQ35">
        <v>131072</v>
      </c>
      <c r="ER35">
        <v>1306</v>
      </c>
      <c r="ES35">
        <v>81.2</v>
      </c>
      <c r="ET35">
        <v>523.13</v>
      </c>
      <c r="EU35">
        <v>121.38</v>
      </c>
      <c r="EV35">
        <v>701.67</v>
      </c>
      <c r="EW35">
        <v>55.6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-1371375554</v>
      </c>
      <c r="GG35">
        <v>2</v>
      </c>
      <c r="GH35">
        <v>1</v>
      </c>
      <c r="GI35">
        <v>2</v>
      </c>
      <c r="GJ35">
        <v>0</v>
      </c>
      <c r="GK35">
        <f>ROUND(R35*(S12)/100,2)</f>
        <v>635.87</v>
      </c>
      <c r="GL35">
        <f t="shared" si="51"/>
        <v>0</v>
      </c>
      <c r="GM35">
        <f t="shared" si="52"/>
        <v>6766.44</v>
      </c>
      <c r="GN35">
        <f t="shared" si="53"/>
        <v>0</v>
      </c>
      <c r="GO35">
        <f t="shared" si="54"/>
        <v>6766.44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ROW(EtalonRes!A9)</f>
        <v>9</v>
      </c>
      <c r="E36" s="2" t="s">
        <v>43</v>
      </c>
      <c r="F36" s="2" t="s">
        <v>44</v>
      </c>
      <c r="G36" s="2" t="s">
        <v>45</v>
      </c>
      <c r="H36" s="2" t="s">
        <v>39</v>
      </c>
      <c r="I36" s="2">
        <f>ROUND(20/100,9)</f>
        <v>0.2</v>
      </c>
      <c r="J36" s="2">
        <v>0</v>
      </c>
      <c r="K36" s="2">
        <f>ROUND(20/100,9)</f>
        <v>0.2</v>
      </c>
      <c r="L36" s="2"/>
      <c r="M36" s="2"/>
      <c r="N36" s="2"/>
      <c r="O36" s="2">
        <f t="shared" si="21"/>
        <v>23.9</v>
      </c>
      <c r="P36" s="2">
        <f t="shared" si="22"/>
        <v>0</v>
      </c>
      <c r="Q36" s="2">
        <f t="shared" si="23"/>
        <v>9.3000000000000007</v>
      </c>
      <c r="R36" s="2">
        <f t="shared" si="24"/>
        <v>0.79</v>
      </c>
      <c r="S36" s="2">
        <f t="shared" si="25"/>
        <v>14.6</v>
      </c>
      <c r="T36" s="2">
        <f t="shared" si="26"/>
        <v>0</v>
      </c>
      <c r="U36" s="2">
        <f t="shared" si="27"/>
        <v>1.1843699999999999</v>
      </c>
      <c r="V36" s="2">
        <f t="shared" si="28"/>
        <v>0</v>
      </c>
      <c r="W36" s="2">
        <f t="shared" si="29"/>
        <v>0</v>
      </c>
      <c r="X36" s="2">
        <f t="shared" si="30"/>
        <v>16.350000000000001</v>
      </c>
      <c r="Y36" s="2">
        <f t="shared" si="31"/>
        <v>10.220000000000001</v>
      </c>
      <c r="Z36" s="2"/>
      <c r="AA36" s="2">
        <v>109118838</v>
      </c>
      <c r="AB36" s="2">
        <f t="shared" si="32"/>
        <v>112.029</v>
      </c>
      <c r="AC36" s="2">
        <f t="shared" si="33"/>
        <v>0</v>
      </c>
      <c r="AD36" s="2">
        <f t="shared" si="34"/>
        <v>43.598999999999997</v>
      </c>
      <c r="AE36" s="2">
        <f t="shared" si="35"/>
        <v>3.6869999999999998</v>
      </c>
      <c r="AF36" s="2">
        <f t="shared" si="36"/>
        <v>68.430000000000007</v>
      </c>
      <c r="AG36" s="2">
        <f t="shared" si="37"/>
        <v>0</v>
      </c>
      <c r="AH36" s="2">
        <f t="shared" si="38"/>
        <v>5.55</v>
      </c>
      <c r="AI36" s="2">
        <f t="shared" si="39"/>
        <v>0</v>
      </c>
      <c r="AJ36" s="2">
        <f t="shared" si="40"/>
        <v>0</v>
      </c>
      <c r="AK36" s="2">
        <v>796.23</v>
      </c>
      <c r="AL36" s="2">
        <v>422.8</v>
      </c>
      <c r="AM36" s="2">
        <v>145.33000000000001</v>
      </c>
      <c r="AN36" s="2">
        <v>12.29</v>
      </c>
      <c r="AO36" s="2">
        <v>228.1</v>
      </c>
      <c r="AP36" s="2">
        <v>0</v>
      </c>
      <c r="AQ36" s="2">
        <v>18.5</v>
      </c>
      <c r="AR36" s="2">
        <v>0</v>
      </c>
      <c r="AS36" s="2">
        <v>0</v>
      </c>
      <c r="AT36" s="2">
        <v>112</v>
      </c>
      <c r="AU36" s="2">
        <v>70</v>
      </c>
      <c r="AV36" s="2">
        <v>1.0669999999999999</v>
      </c>
      <c r="AW36" s="2">
        <v>1.081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46</v>
      </c>
      <c r="BK36" s="2"/>
      <c r="BL36" s="2"/>
      <c r="BM36" s="2">
        <v>332</v>
      </c>
      <c r="BN36" s="2">
        <v>0</v>
      </c>
      <c r="BO36" s="2" t="s">
        <v>3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112</v>
      </c>
      <c r="CA36" s="2">
        <v>70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22</v>
      </c>
      <c r="CO36" s="2">
        <v>0</v>
      </c>
      <c r="CP36" s="2">
        <f t="shared" si="41"/>
        <v>23.9</v>
      </c>
      <c r="CQ36" s="2">
        <f t="shared" si="42"/>
        <v>0</v>
      </c>
      <c r="CR36" s="2">
        <f t="shared" si="43"/>
        <v>46.52</v>
      </c>
      <c r="CS36" s="2">
        <f t="shared" si="44"/>
        <v>3.93</v>
      </c>
      <c r="CT36" s="2">
        <f t="shared" si="45"/>
        <v>73.010000000000005</v>
      </c>
      <c r="CU36" s="2">
        <f t="shared" si="46"/>
        <v>0</v>
      </c>
      <c r="CV36" s="2">
        <f t="shared" si="47"/>
        <v>5.9218499999999992</v>
      </c>
      <c r="CW36" s="2">
        <f t="shared" si="48"/>
        <v>0</v>
      </c>
      <c r="CX36" s="2">
        <f t="shared" si="49"/>
        <v>0</v>
      </c>
      <c r="CY36" s="2">
        <f>((S36*BZ36)/100)</f>
        <v>16.352</v>
      </c>
      <c r="CZ36" s="2">
        <f>((S36*CA36)/100)</f>
        <v>10.220000000000001</v>
      </c>
      <c r="DA36" s="2"/>
      <c r="DB36" s="2"/>
      <c r="DC36" s="2" t="s">
        <v>3</v>
      </c>
      <c r="DD36" s="2" t="s">
        <v>23</v>
      </c>
      <c r="DE36" s="2" t="s">
        <v>24</v>
      </c>
      <c r="DF36" s="2" t="s">
        <v>24</v>
      </c>
      <c r="DG36" s="2" t="s">
        <v>24</v>
      </c>
      <c r="DH36" s="2" t="s">
        <v>3</v>
      </c>
      <c r="DI36" s="2" t="s">
        <v>24</v>
      </c>
      <c r="DJ36" s="2" t="s">
        <v>24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39</v>
      </c>
      <c r="DW36" s="2" t="s">
        <v>39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107204612</v>
      </c>
      <c r="EF36" s="2">
        <v>40</v>
      </c>
      <c r="EG36" s="2" t="s">
        <v>25</v>
      </c>
      <c r="EH36" s="2">
        <v>0</v>
      </c>
      <c r="EI36" s="2" t="s">
        <v>3</v>
      </c>
      <c r="EJ36" s="2">
        <v>2</v>
      </c>
      <c r="EK36" s="2">
        <v>332</v>
      </c>
      <c r="EL36" s="2" t="s">
        <v>47</v>
      </c>
      <c r="EM36" s="2" t="s">
        <v>48</v>
      </c>
      <c r="EN36" s="2"/>
      <c r="EO36" s="2" t="s">
        <v>28</v>
      </c>
      <c r="EP36" s="2"/>
      <c r="EQ36" s="2">
        <v>131072</v>
      </c>
      <c r="ER36" s="2">
        <v>796.23</v>
      </c>
      <c r="ES36" s="2">
        <v>422.8</v>
      </c>
      <c r="ET36" s="2">
        <v>145.33000000000001</v>
      </c>
      <c r="EU36" s="2">
        <v>12.29</v>
      </c>
      <c r="EV36" s="2">
        <v>228.1</v>
      </c>
      <c r="EW36" s="2">
        <v>18.5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112</v>
      </c>
      <c r="FY36" s="2">
        <v>70</v>
      </c>
      <c r="FZ36" s="2"/>
      <c r="GA36" s="2" t="s">
        <v>3</v>
      </c>
      <c r="GB36" s="2"/>
      <c r="GC36" s="2"/>
      <c r="GD36" s="2">
        <v>0</v>
      </c>
      <c r="GE36" s="2"/>
      <c r="GF36" s="2">
        <v>2009508907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1.38</v>
      </c>
      <c r="GL36" s="2">
        <f t="shared" si="51"/>
        <v>0</v>
      </c>
      <c r="GM36" s="2">
        <f t="shared" si="52"/>
        <v>51.85</v>
      </c>
      <c r="GN36" s="2">
        <f t="shared" si="53"/>
        <v>0</v>
      </c>
      <c r="GO36" s="2">
        <f t="shared" si="54"/>
        <v>51.85</v>
      </c>
      <c r="GP36" s="2">
        <f t="shared" si="55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43</v>
      </c>
      <c r="F37" t="s">
        <v>44</v>
      </c>
      <c r="G37" t="s">
        <v>45</v>
      </c>
      <c r="H37" t="s">
        <v>39</v>
      </c>
      <c r="I37">
        <f>ROUND(20/100,9)</f>
        <v>0.2</v>
      </c>
      <c r="J37">
        <v>0</v>
      </c>
      <c r="K37">
        <f>ROUND(20/100,9)</f>
        <v>0.2</v>
      </c>
      <c r="O37">
        <f t="shared" si="21"/>
        <v>457.3</v>
      </c>
      <c r="P37">
        <f t="shared" si="22"/>
        <v>0</v>
      </c>
      <c r="Q37">
        <f t="shared" si="23"/>
        <v>76.819999999999993</v>
      </c>
      <c r="R37">
        <f t="shared" si="24"/>
        <v>20.59</v>
      </c>
      <c r="S37">
        <f t="shared" si="25"/>
        <v>380.48</v>
      </c>
      <c r="T37">
        <f t="shared" si="26"/>
        <v>0</v>
      </c>
      <c r="U37">
        <f t="shared" si="27"/>
        <v>1.1843699999999999</v>
      </c>
      <c r="V37">
        <f t="shared" si="28"/>
        <v>0</v>
      </c>
      <c r="W37">
        <f t="shared" si="29"/>
        <v>0</v>
      </c>
      <c r="X37">
        <f t="shared" si="30"/>
        <v>350.04</v>
      </c>
      <c r="Y37">
        <f t="shared" si="31"/>
        <v>163.61000000000001</v>
      </c>
      <c r="AA37">
        <v>109118836</v>
      </c>
      <c r="AB37">
        <f t="shared" si="32"/>
        <v>112.029</v>
      </c>
      <c r="AC37">
        <f t="shared" si="33"/>
        <v>0</v>
      </c>
      <c r="AD37">
        <f t="shared" si="34"/>
        <v>43.598999999999997</v>
      </c>
      <c r="AE37">
        <f t="shared" si="35"/>
        <v>3.6869999999999998</v>
      </c>
      <c r="AF37">
        <f t="shared" si="36"/>
        <v>68.430000000000007</v>
      </c>
      <c r="AG37">
        <f t="shared" si="37"/>
        <v>0</v>
      </c>
      <c r="AH37">
        <f t="shared" si="38"/>
        <v>5.55</v>
      </c>
      <c r="AI37">
        <f t="shared" si="39"/>
        <v>0</v>
      </c>
      <c r="AJ37">
        <f t="shared" si="40"/>
        <v>0</v>
      </c>
      <c r="AK37">
        <v>796.23</v>
      </c>
      <c r="AL37">
        <v>422.8</v>
      </c>
      <c r="AM37">
        <v>145.33000000000001</v>
      </c>
      <c r="AN37">
        <v>12.29</v>
      </c>
      <c r="AO37">
        <v>228.1</v>
      </c>
      <c r="AP37">
        <v>0</v>
      </c>
      <c r="AQ37">
        <v>18.5</v>
      </c>
      <c r="AR37">
        <v>0</v>
      </c>
      <c r="AS37">
        <v>0</v>
      </c>
      <c r="AT37">
        <v>92</v>
      </c>
      <c r="AU37">
        <v>43</v>
      </c>
      <c r="AV37">
        <v>1.0669999999999999</v>
      </c>
      <c r="AW37">
        <v>1.081</v>
      </c>
      <c r="AZ37">
        <v>1</v>
      </c>
      <c r="BA37">
        <v>26.06</v>
      </c>
      <c r="BB37">
        <v>8.26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46</v>
      </c>
      <c r="BM37">
        <v>332</v>
      </c>
      <c r="BN37">
        <v>0</v>
      </c>
      <c r="BO37" t="s">
        <v>44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22</v>
      </c>
      <c r="CO37">
        <v>0</v>
      </c>
      <c r="CP37">
        <f t="shared" si="41"/>
        <v>457.3</v>
      </c>
      <c r="CQ37">
        <f t="shared" si="42"/>
        <v>0</v>
      </c>
      <c r="CR37">
        <f t="shared" si="43"/>
        <v>384.26</v>
      </c>
      <c r="CS37">
        <f t="shared" si="44"/>
        <v>102.42</v>
      </c>
      <c r="CT37">
        <f t="shared" si="45"/>
        <v>1902.64</v>
      </c>
      <c r="CU37">
        <f t="shared" si="46"/>
        <v>0</v>
      </c>
      <c r="CV37">
        <f t="shared" si="47"/>
        <v>5.9218499999999992</v>
      </c>
      <c r="CW37">
        <f t="shared" si="48"/>
        <v>0</v>
      </c>
      <c r="CX37">
        <f t="shared" si="49"/>
        <v>0</v>
      </c>
      <c r="CY37">
        <f>S37*(BZ37/100)</f>
        <v>350.04160000000002</v>
      </c>
      <c r="CZ37">
        <f>S37*(CA37/100)</f>
        <v>163.60640000000001</v>
      </c>
      <c r="DC37" t="s">
        <v>3</v>
      </c>
      <c r="DD37" t="s">
        <v>23</v>
      </c>
      <c r="DE37" t="s">
        <v>24</v>
      </c>
      <c r="DF37" t="s">
        <v>24</v>
      </c>
      <c r="DG37" t="s">
        <v>24</v>
      </c>
      <c r="DH37" t="s">
        <v>3</v>
      </c>
      <c r="DI37" t="s">
        <v>24</v>
      </c>
      <c r="DJ37" t="s">
        <v>24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1.0669999999999999</v>
      </c>
      <c r="DQ37">
        <v>1.081</v>
      </c>
      <c r="DU37">
        <v>1003</v>
      </c>
      <c r="DV37" t="s">
        <v>39</v>
      </c>
      <c r="DW37" t="s">
        <v>39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107204612</v>
      </c>
      <c r="EF37">
        <v>40</v>
      </c>
      <c r="EG37" t="s">
        <v>25</v>
      </c>
      <c r="EH37">
        <v>0</v>
      </c>
      <c r="EI37" t="s">
        <v>3</v>
      </c>
      <c r="EJ37">
        <v>2</v>
      </c>
      <c r="EK37">
        <v>332</v>
      </c>
      <c r="EL37" t="s">
        <v>47</v>
      </c>
      <c r="EM37" t="s">
        <v>48</v>
      </c>
      <c r="EO37" t="s">
        <v>28</v>
      </c>
      <c r="EQ37">
        <v>131072</v>
      </c>
      <c r="ER37">
        <v>796.23</v>
      </c>
      <c r="ES37">
        <v>422.8</v>
      </c>
      <c r="ET37">
        <v>145.33000000000001</v>
      </c>
      <c r="EU37">
        <v>12.29</v>
      </c>
      <c r="EV37">
        <v>228.1</v>
      </c>
      <c r="EW37">
        <v>18.5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2009508907</v>
      </c>
      <c r="GG37">
        <v>2</v>
      </c>
      <c r="GH37">
        <v>1</v>
      </c>
      <c r="GI37">
        <v>2</v>
      </c>
      <c r="GJ37">
        <v>0</v>
      </c>
      <c r="GK37">
        <f>ROUND(R37*(S12)/100,2)</f>
        <v>32.94</v>
      </c>
      <c r="GL37">
        <f t="shared" si="51"/>
        <v>0</v>
      </c>
      <c r="GM37">
        <f t="shared" si="52"/>
        <v>1003.89</v>
      </c>
      <c r="GN37">
        <f t="shared" si="53"/>
        <v>0</v>
      </c>
      <c r="GO37">
        <f t="shared" si="54"/>
        <v>1003.89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ROW(SmtRes!A11)</f>
        <v>11</v>
      </c>
      <c r="D38" s="2">
        <f>ROW(EtalonRes!A11)</f>
        <v>11</v>
      </c>
      <c r="E38" s="2" t="s">
        <v>49</v>
      </c>
      <c r="F38" s="2" t="s">
        <v>50</v>
      </c>
      <c r="G38" s="2" t="s">
        <v>51</v>
      </c>
      <c r="H38" s="2" t="s">
        <v>52</v>
      </c>
      <c r="I38" s="2">
        <f>ROUND(36/100,9)</f>
        <v>0.36</v>
      </c>
      <c r="J38" s="2">
        <v>0</v>
      </c>
      <c r="K38" s="2">
        <f>ROUND(36/100,9)</f>
        <v>0.36</v>
      </c>
      <c r="L38" s="2"/>
      <c r="M38" s="2"/>
      <c r="N38" s="2"/>
      <c r="O38" s="2">
        <f t="shared" si="21"/>
        <v>129.08000000000001</v>
      </c>
      <c r="P38" s="2">
        <f t="shared" si="22"/>
        <v>0</v>
      </c>
      <c r="Q38" s="2">
        <f t="shared" si="23"/>
        <v>108.62</v>
      </c>
      <c r="R38" s="2">
        <f t="shared" si="24"/>
        <v>20.83</v>
      </c>
      <c r="S38" s="2">
        <f t="shared" si="25"/>
        <v>20.46</v>
      </c>
      <c r="T38" s="2">
        <f t="shared" si="26"/>
        <v>0</v>
      </c>
      <c r="U38" s="2">
        <f t="shared" si="27"/>
        <v>1.6593983999999999</v>
      </c>
      <c r="V38" s="2">
        <f t="shared" si="28"/>
        <v>0</v>
      </c>
      <c r="W38" s="2">
        <f t="shared" si="29"/>
        <v>0</v>
      </c>
      <c r="X38" s="2">
        <f t="shared" si="30"/>
        <v>22.92</v>
      </c>
      <c r="Y38" s="2">
        <f t="shared" si="31"/>
        <v>14.32</v>
      </c>
      <c r="Z38" s="2"/>
      <c r="AA38" s="2">
        <v>109118838</v>
      </c>
      <c r="AB38" s="2">
        <f t="shared" si="32"/>
        <v>336.04500000000002</v>
      </c>
      <c r="AC38" s="2">
        <f t="shared" si="33"/>
        <v>0</v>
      </c>
      <c r="AD38" s="2">
        <f t="shared" si="34"/>
        <v>282.77999999999997</v>
      </c>
      <c r="AE38" s="2">
        <f t="shared" si="35"/>
        <v>54.24</v>
      </c>
      <c r="AF38" s="2">
        <f t="shared" si="36"/>
        <v>53.265000000000001</v>
      </c>
      <c r="AG38" s="2">
        <f t="shared" si="37"/>
        <v>0</v>
      </c>
      <c r="AH38" s="2">
        <f t="shared" si="38"/>
        <v>4.32</v>
      </c>
      <c r="AI38" s="2">
        <f t="shared" si="39"/>
        <v>0</v>
      </c>
      <c r="AJ38" s="2">
        <f t="shared" si="40"/>
        <v>0</v>
      </c>
      <c r="AK38" s="2">
        <v>1291.6500000000001</v>
      </c>
      <c r="AL38" s="2">
        <v>171.5</v>
      </c>
      <c r="AM38" s="2">
        <v>942.6</v>
      </c>
      <c r="AN38" s="2">
        <v>180.8</v>
      </c>
      <c r="AO38" s="2">
        <v>177.55</v>
      </c>
      <c r="AP38" s="2">
        <v>0</v>
      </c>
      <c r="AQ38" s="2">
        <v>14.4</v>
      </c>
      <c r="AR38" s="2">
        <v>0</v>
      </c>
      <c r="AS38" s="2">
        <v>0</v>
      </c>
      <c r="AT38" s="2">
        <v>112</v>
      </c>
      <c r="AU38" s="2">
        <v>70</v>
      </c>
      <c r="AV38" s="2">
        <v>1.0669999999999999</v>
      </c>
      <c r="AW38" s="2">
        <v>1.081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53</v>
      </c>
      <c r="BK38" s="2"/>
      <c r="BL38" s="2"/>
      <c r="BM38" s="2">
        <v>318</v>
      </c>
      <c r="BN38" s="2">
        <v>0</v>
      </c>
      <c r="BO38" s="2" t="s">
        <v>3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112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22</v>
      </c>
      <c r="CO38" s="2">
        <v>0</v>
      </c>
      <c r="CP38" s="2">
        <f t="shared" si="41"/>
        <v>129.08000000000001</v>
      </c>
      <c r="CQ38" s="2">
        <f t="shared" si="42"/>
        <v>0</v>
      </c>
      <c r="CR38" s="2">
        <f t="shared" si="43"/>
        <v>301.73</v>
      </c>
      <c r="CS38" s="2">
        <f t="shared" si="44"/>
        <v>57.87</v>
      </c>
      <c r="CT38" s="2">
        <f t="shared" si="45"/>
        <v>56.83</v>
      </c>
      <c r="CU38" s="2">
        <f t="shared" si="46"/>
        <v>0</v>
      </c>
      <c r="CV38" s="2">
        <f t="shared" si="47"/>
        <v>4.6094400000000002</v>
      </c>
      <c r="CW38" s="2">
        <f t="shared" si="48"/>
        <v>0</v>
      </c>
      <c r="CX38" s="2">
        <f t="shared" si="49"/>
        <v>0</v>
      </c>
      <c r="CY38" s="2">
        <f>((S38*BZ38)/100)</f>
        <v>22.915199999999999</v>
      </c>
      <c r="CZ38" s="2">
        <f>((S38*CA38)/100)</f>
        <v>14.322000000000001</v>
      </c>
      <c r="DA38" s="2"/>
      <c r="DB38" s="2"/>
      <c r="DC38" s="2" t="s">
        <v>3</v>
      </c>
      <c r="DD38" s="2" t="s">
        <v>23</v>
      </c>
      <c r="DE38" s="2" t="s">
        <v>24</v>
      </c>
      <c r="DF38" s="2" t="s">
        <v>24</v>
      </c>
      <c r="DG38" s="2" t="s">
        <v>24</v>
      </c>
      <c r="DH38" s="2" t="s">
        <v>3</v>
      </c>
      <c r="DI38" s="2" t="s">
        <v>24</v>
      </c>
      <c r="DJ38" s="2" t="s">
        <v>24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52</v>
      </c>
      <c r="DW38" s="2" t="s">
        <v>52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107204598</v>
      </c>
      <c r="EF38" s="2">
        <v>40</v>
      </c>
      <c r="EG38" s="2" t="s">
        <v>25</v>
      </c>
      <c r="EH38" s="2">
        <v>0</v>
      </c>
      <c r="EI38" s="2" t="s">
        <v>3</v>
      </c>
      <c r="EJ38" s="2">
        <v>2</v>
      </c>
      <c r="EK38" s="2">
        <v>318</v>
      </c>
      <c r="EL38" s="2" t="s">
        <v>54</v>
      </c>
      <c r="EM38" s="2" t="s">
        <v>55</v>
      </c>
      <c r="EN38" s="2"/>
      <c r="EO38" s="2" t="s">
        <v>28</v>
      </c>
      <c r="EP38" s="2"/>
      <c r="EQ38" s="2">
        <v>131072</v>
      </c>
      <c r="ER38" s="2">
        <v>1291.6500000000001</v>
      </c>
      <c r="ES38" s="2">
        <v>171.5</v>
      </c>
      <c r="ET38" s="2">
        <v>942.6</v>
      </c>
      <c r="EU38" s="2">
        <v>180.8</v>
      </c>
      <c r="EV38" s="2">
        <v>177.55</v>
      </c>
      <c r="EW38" s="2">
        <v>14.4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3</v>
      </c>
      <c r="GB38" s="2"/>
      <c r="GC38" s="2"/>
      <c r="GD38" s="2">
        <v>0</v>
      </c>
      <c r="GE38" s="2"/>
      <c r="GF38" s="2">
        <v>-56647330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36.450000000000003</v>
      </c>
      <c r="GL38" s="2">
        <f t="shared" si="51"/>
        <v>0</v>
      </c>
      <c r="GM38" s="2">
        <f t="shared" si="52"/>
        <v>202.77</v>
      </c>
      <c r="GN38" s="2">
        <f t="shared" si="53"/>
        <v>0</v>
      </c>
      <c r="GO38" s="2">
        <f t="shared" si="54"/>
        <v>202.77</v>
      </c>
      <c r="GP38" s="2">
        <f t="shared" si="55"/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ROW(SmtRes!A12)</f>
        <v>12</v>
      </c>
      <c r="D39">
        <f>ROW(EtalonRes!A12)</f>
        <v>12</v>
      </c>
      <c r="E39" t="s">
        <v>49</v>
      </c>
      <c r="F39" t="s">
        <v>50</v>
      </c>
      <c r="G39" t="s">
        <v>51</v>
      </c>
      <c r="H39" t="s">
        <v>52</v>
      </c>
      <c r="I39">
        <f>ROUND(36/100,9)</f>
        <v>0.36</v>
      </c>
      <c r="J39">
        <v>0</v>
      </c>
      <c r="K39">
        <f>ROUND(36/100,9)</f>
        <v>0.36</v>
      </c>
      <c r="O39">
        <f t="shared" si="21"/>
        <v>1657.41</v>
      </c>
      <c r="P39">
        <f t="shared" si="22"/>
        <v>0</v>
      </c>
      <c r="Q39">
        <f t="shared" si="23"/>
        <v>1124.22</v>
      </c>
      <c r="R39">
        <f t="shared" si="24"/>
        <v>542.83000000000004</v>
      </c>
      <c r="S39">
        <f t="shared" si="25"/>
        <v>533.19000000000005</v>
      </c>
      <c r="T39">
        <f t="shared" si="26"/>
        <v>0</v>
      </c>
      <c r="U39">
        <f t="shared" si="27"/>
        <v>1.6593983999999999</v>
      </c>
      <c r="V39">
        <f t="shared" si="28"/>
        <v>0</v>
      </c>
      <c r="W39">
        <f t="shared" si="29"/>
        <v>0</v>
      </c>
      <c r="X39">
        <f t="shared" si="30"/>
        <v>490.53</v>
      </c>
      <c r="Y39">
        <f t="shared" si="31"/>
        <v>229.27</v>
      </c>
      <c r="AA39">
        <v>109118836</v>
      </c>
      <c r="AB39">
        <f t="shared" si="32"/>
        <v>336.04500000000002</v>
      </c>
      <c r="AC39">
        <f t="shared" si="33"/>
        <v>0</v>
      </c>
      <c r="AD39">
        <f t="shared" si="34"/>
        <v>282.77999999999997</v>
      </c>
      <c r="AE39">
        <f t="shared" si="35"/>
        <v>54.24</v>
      </c>
      <c r="AF39">
        <f t="shared" si="36"/>
        <v>53.265000000000001</v>
      </c>
      <c r="AG39">
        <f t="shared" si="37"/>
        <v>0</v>
      </c>
      <c r="AH39">
        <f t="shared" si="38"/>
        <v>4.32</v>
      </c>
      <c r="AI39">
        <f t="shared" si="39"/>
        <v>0</v>
      </c>
      <c r="AJ39">
        <f t="shared" si="40"/>
        <v>0</v>
      </c>
      <c r="AK39">
        <v>1291.6500000000001</v>
      </c>
      <c r="AL39">
        <v>171.5</v>
      </c>
      <c r="AM39">
        <v>942.6</v>
      </c>
      <c r="AN39">
        <v>180.8</v>
      </c>
      <c r="AO39">
        <v>177.55</v>
      </c>
      <c r="AP39">
        <v>0</v>
      </c>
      <c r="AQ39">
        <v>14.4</v>
      </c>
      <c r="AR39">
        <v>0</v>
      </c>
      <c r="AS39">
        <v>0</v>
      </c>
      <c r="AT39">
        <v>92</v>
      </c>
      <c r="AU39">
        <v>43</v>
      </c>
      <c r="AV39">
        <v>1.0669999999999999</v>
      </c>
      <c r="AW39">
        <v>1.081</v>
      </c>
      <c r="AZ39">
        <v>1</v>
      </c>
      <c r="BA39">
        <v>26.06</v>
      </c>
      <c r="BB39">
        <v>10.35</v>
      </c>
      <c r="BC39">
        <v>6.98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53</v>
      </c>
      <c r="BM39">
        <v>318</v>
      </c>
      <c r="BN39">
        <v>0</v>
      </c>
      <c r="BO39" t="s">
        <v>50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43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22</v>
      </c>
      <c r="CO39">
        <v>0</v>
      </c>
      <c r="CP39">
        <f t="shared" si="41"/>
        <v>1657.41</v>
      </c>
      <c r="CQ39">
        <f t="shared" si="42"/>
        <v>0</v>
      </c>
      <c r="CR39">
        <f t="shared" si="43"/>
        <v>3122.91</v>
      </c>
      <c r="CS39">
        <f t="shared" si="44"/>
        <v>1508.09</v>
      </c>
      <c r="CT39">
        <f t="shared" si="45"/>
        <v>1480.99</v>
      </c>
      <c r="CU39">
        <f t="shared" si="46"/>
        <v>0</v>
      </c>
      <c r="CV39">
        <f t="shared" si="47"/>
        <v>4.6094400000000002</v>
      </c>
      <c r="CW39">
        <f t="shared" si="48"/>
        <v>0</v>
      </c>
      <c r="CX39">
        <f t="shared" si="49"/>
        <v>0</v>
      </c>
      <c r="CY39">
        <f>S39*(BZ39/100)</f>
        <v>490.53480000000008</v>
      </c>
      <c r="CZ39">
        <f>S39*(CA39/100)</f>
        <v>229.27170000000001</v>
      </c>
      <c r="DC39" t="s">
        <v>3</v>
      </c>
      <c r="DD39" t="s">
        <v>23</v>
      </c>
      <c r="DE39" t="s">
        <v>24</v>
      </c>
      <c r="DF39" t="s">
        <v>24</v>
      </c>
      <c r="DG39" t="s">
        <v>24</v>
      </c>
      <c r="DH39" t="s">
        <v>3</v>
      </c>
      <c r="DI39" t="s">
        <v>24</v>
      </c>
      <c r="DJ39" t="s">
        <v>24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1.0669999999999999</v>
      </c>
      <c r="DQ39">
        <v>1.081</v>
      </c>
      <c r="DU39">
        <v>1013</v>
      </c>
      <c r="DV39" t="s">
        <v>52</v>
      </c>
      <c r="DW39" t="s">
        <v>52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107204598</v>
      </c>
      <c r="EF39">
        <v>40</v>
      </c>
      <c r="EG39" t="s">
        <v>25</v>
      </c>
      <c r="EH39">
        <v>0</v>
      </c>
      <c r="EI39" t="s">
        <v>3</v>
      </c>
      <c r="EJ39">
        <v>2</v>
      </c>
      <c r="EK39">
        <v>318</v>
      </c>
      <c r="EL39" t="s">
        <v>54</v>
      </c>
      <c r="EM39" t="s">
        <v>55</v>
      </c>
      <c r="EO39" t="s">
        <v>28</v>
      </c>
      <c r="EQ39">
        <v>131072</v>
      </c>
      <c r="ER39">
        <v>1291.6500000000001</v>
      </c>
      <c r="ES39">
        <v>171.5</v>
      </c>
      <c r="ET39">
        <v>942.6</v>
      </c>
      <c r="EU39">
        <v>180.8</v>
      </c>
      <c r="EV39">
        <v>177.55</v>
      </c>
      <c r="EW39">
        <v>14.4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-56647330</v>
      </c>
      <c r="GG39">
        <v>2</v>
      </c>
      <c r="GH39">
        <v>1</v>
      </c>
      <c r="GI39">
        <v>2</v>
      </c>
      <c r="GJ39">
        <v>0</v>
      </c>
      <c r="GK39">
        <f>ROUND(R39*(S12)/100,2)</f>
        <v>868.53</v>
      </c>
      <c r="GL39">
        <f t="shared" si="51"/>
        <v>0</v>
      </c>
      <c r="GM39">
        <f t="shared" si="52"/>
        <v>3245.74</v>
      </c>
      <c r="GN39">
        <f t="shared" si="53"/>
        <v>0</v>
      </c>
      <c r="GO39">
        <f t="shared" si="54"/>
        <v>3245.74</v>
      </c>
      <c r="GP39">
        <f t="shared" si="55"/>
        <v>0</v>
      </c>
      <c r="GR39">
        <v>0</v>
      </c>
      <c r="GS39">
        <v>3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ROW(SmtRes!A13)</f>
        <v>13</v>
      </c>
      <c r="D40" s="2">
        <f>ROW(EtalonRes!A13)</f>
        <v>13</v>
      </c>
      <c r="E40" s="2" t="s">
        <v>56</v>
      </c>
      <c r="F40" s="2" t="s">
        <v>50</v>
      </c>
      <c r="G40" s="2" t="s">
        <v>57</v>
      </c>
      <c r="H40" s="2" t="s">
        <v>52</v>
      </c>
      <c r="I40" s="2">
        <f>ROUND(6/100,9)</f>
        <v>0.06</v>
      </c>
      <c r="J40" s="2">
        <v>0</v>
      </c>
      <c r="K40" s="2">
        <f>ROUND(6/100,9)</f>
        <v>0.06</v>
      </c>
      <c r="L40" s="2"/>
      <c r="M40" s="2"/>
      <c r="N40" s="2"/>
      <c r="O40" s="2">
        <f t="shared" si="21"/>
        <v>21.51</v>
      </c>
      <c r="P40" s="2">
        <f t="shared" si="22"/>
        <v>0</v>
      </c>
      <c r="Q40" s="2">
        <f t="shared" si="23"/>
        <v>18.100000000000001</v>
      </c>
      <c r="R40" s="2">
        <f t="shared" si="24"/>
        <v>3.47</v>
      </c>
      <c r="S40" s="2">
        <f t="shared" si="25"/>
        <v>3.41</v>
      </c>
      <c r="T40" s="2">
        <f t="shared" si="26"/>
        <v>0</v>
      </c>
      <c r="U40" s="2">
        <f t="shared" si="27"/>
        <v>0.27656639999999999</v>
      </c>
      <c r="V40" s="2">
        <f t="shared" si="28"/>
        <v>0</v>
      </c>
      <c r="W40" s="2">
        <f t="shared" si="29"/>
        <v>0</v>
      </c>
      <c r="X40" s="2">
        <f t="shared" si="30"/>
        <v>3.82</v>
      </c>
      <c r="Y40" s="2">
        <f t="shared" si="31"/>
        <v>2.39</v>
      </c>
      <c r="Z40" s="2"/>
      <c r="AA40" s="2">
        <v>109118838</v>
      </c>
      <c r="AB40" s="2">
        <f t="shared" si="32"/>
        <v>336.04500000000002</v>
      </c>
      <c r="AC40" s="2">
        <f t="shared" si="33"/>
        <v>0</v>
      </c>
      <c r="AD40" s="2">
        <f t="shared" si="34"/>
        <v>282.77999999999997</v>
      </c>
      <c r="AE40" s="2">
        <f t="shared" si="35"/>
        <v>54.24</v>
      </c>
      <c r="AF40" s="2">
        <f t="shared" si="36"/>
        <v>53.265000000000001</v>
      </c>
      <c r="AG40" s="2">
        <f t="shared" si="37"/>
        <v>0</v>
      </c>
      <c r="AH40" s="2">
        <f t="shared" si="38"/>
        <v>4.32</v>
      </c>
      <c r="AI40" s="2">
        <f t="shared" si="39"/>
        <v>0</v>
      </c>
      <c r="AJ40" s="2">
        <f t="shared" si="40"/>
        <v>0</v>
      </c>
      <c r="AK40" s="2">
        <v>1291.6500000000001</v>
      </c>
      <c r="AL40" s="2">
        <v>171.5</v>
      </c>
      <c r="AM40" s="2">
        <v>942.6</v>
      </c>
      <c r="AN40" s="2">
        <v>180.8</v>
      </c>
      <c r="AO40" s="2">
        <v>177.55</v>
      </c>
      <c r="AP40" s="2">
        <v>0</v>
      </c>
      <c r="AQ40" s="2">
        <v>14.4</v>
      </c>
      <c r="AR40" s="2">
        <v>0</v>
      </c>
      <c r="AS40" s="2">
        <v>0</v>
      </c>
      <c r="AT40" s="2">
        <v>112</v>
      </c>
      <c r="AU40" s="2">
        <v>70</v>
      </c>
      <c r="AV40" s="2">
        <v>1.0669999999999999</v>
      </c>
      <c r="AW40" s="2">
        <v>1.081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53</v>
      </c>
      <c r="BK40" s="2"/>
      <c r="BL40" s="2"/>
      <c r="BM40" s="2">
        <v>318</v>
      </c>
      <c r="BN40" s="2">
        <v>0</v>
      </c>
      <c r="BO40" s="2" t="s">
        <v>3</v>
      </c>
      <c r="BP40" s="2">
        <v>0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112</v>
      </c>
      <c r="CA40" s="2">
        <v>70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22</v>
      </c>
      <c r="CO40" s="2">
        <v>0</v>
      </c>
      <c r="CP40" s="2">
        <f t="shared" si="41"/>
        <v>21.51</v>
      </c>
      <c r="CQ40" s="2">
        <f t="shared" si="42"/>
        <v>0</v>
      </c>
      <c r="CR40" s="2">
        <f t="shared" si="43"/>
        <v>301.73</v>
      </c>
      <c r="CS40" s="2">
        <f t="shared" si="44"/>
        <v>57.87</v>
      </c>
      <c r="CT40" s="2">
        <f t="shared" si="45"/>
        <v>56.83</v>
      </c>
      <c r="CU40" s="2">
        <f t="shared" si="46"/>
        <v>0</v>
      </c>
      <c r="CV40" s="2">
        <f t="shared" si="47"/>
        <v>4.6094400000000002</v>
      </c>
      <c r="CW40" s="2">
        <f t="shared" si="48"/>
        <v>0</v>
      </c>
      <c r="CX40" s="2">
        <f t="shared" si="49"/>
        <v>0</v>
      </c>
      <c r="CY40" s="2">
        <f>((S40*BZ40)/100)</f>
        <v>3.8192000000000004</v>
      </c>
      <c r="CZ40" s="2">
        <f>((S40*CA40)/100)</f>
        <v>2.387</v>
      </c>
      <c r="DA40" s="2"/>
      <c r="DB40" s="2"/>
      <c r="DC40" s="2" t="s">
        <v>3</v>
      </c>
      <c r="DD40" s="2" t="s">
        <v>23</v>
      </c>
      <c r="DE40" s="2" t="s">
        <v>24</v>
      </c>
      <c r="DF40" s="2" t="s">
        <v>24</v>
      </c>
      <c r="DG40" s="2" t="s">
        <v>24</v>
      </c>
      <c r="DH40" s="2" t="s">
        <v>3</v>
      </c>
      <c r="DI40" s="2" t="s">
        <v>24</v>
      </c>
      <c r="DJ40" s="2" t="s">
        <v>24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52</v>
      </c>
      <c r="DW40" s="2" t="s">
        <v>52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107204598</v>
      </c>
      <c r="EF40" s="2">
        <v>40</v>
      </c>
      <c r="EG40" s="2" t="s">
        <v>25</v>
      </c>
      <c r="EH40" s="2">
        <v>0</v>
      </c>
      <c r="EI40" s="2" t="s">
        <v>3</v>
      </c>
      <c r="EJ40" s="2">
        <v>2</v>
      </c>
      <c r="EK40" s="2">
        <v>318</v>
      </c>
      <c r="EL40" s="2" t="s">
        <v>54</v>
      </c>
      <c r="EM40" s="2" t="s">
        <v>55</v>
      </c>
      <c r="EN40" s="2"/>
      <c r="EO40" s="2" t="s">
        <v>28</v>
      </c>
      <c r="EP40" s="2"/>
      <c r="EQ40" s="2">
        <v>131072</v>
      </c>
      <c r="ER40" s="2">
        <v>1291.6500000000001</v>
      </c>
      <c r="ES40" s="2">
        <v>171.5</v>
      </c>
      <c r="ET40" s="2">
        <v>942.6</v>
      </c>
      <c r="EU40" s="2">
        <v>180.8</v>
      </c>
      <c r="EV40" s="2">
        <v>177.55</v>
      </c>
      <c r="EW40" s="2">
        <v>14.4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112</v>
      </c>
      <c r="FY40" s="2">
        <v>70</v>
      </c>
      <c r="FZ40" s="2"/>
      <c r="GA40" s="2" t="s">
        <v>3</v>
      </c>
      <c r="GB40" s="2"/>
      <c r="GC40" s="2"/>
      <c r="GD40" s="2">
        <v>0</v>
      </c>
      <c r="GE40" s="2"/>
      <c r="GF40" s="2">
        <v>599384008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6.07</v>
      </c>
      <c r="GL40" s="2">
        <f t="shared" si="51"/>
        <v>0</v>
      </c>
      <c r="GM40" s="2">
        <f t="shared" si="52"/>
        <v>33.79</v>
      </c>
      <c r="GN40" s="2">
        <f t="shared" si="53"/>
        <v>0</v>
      </c>
      <c r="GO40" s="2">
        <f t="shared" si="54"/>
        <v>33.79</v>
      </c>
      <c r="GP40" s="2">
        <f t="shared" si="55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ROW(SmtRes!A14)</f>
        <v>14</v>
      </c>
      <c r="D41">
        <f>ROW(EtalonRes!A14)</f>
        <v>14</v>
      </c>
      <c r="E41" t="s">
        <v>56</v>
      </c>
      <c r="F41" t="s">
        <v>50</v>
      </c>
      <c r="G41" t="s">
        <v>57</v>
      </c>
      <c r="H41" t="s">
        <v>52</v>
      </c>
      <c r="I41">
        <f>ROUND(6/100,9)</f>
        <v>0.06</v>
      </c>
      <c r="J41">
        <v>0</v>
      </c>
      <c r="K41">
        <f>ROUND(6/100,9)</f>
        <v>0.06</v>
      </c>
      <c r="O41">
        <f t="shared" si="21"/>
        <v>276.2</v>
      </c>
      <c r="P41">
        <f t="shared" si="22"/>
        <v>0</v>
      </c>
      <c r="Q41">
        <f t="shared" si="23"/>
        <v>187.34</v>
      </c>
      <c r="R41">
        <f t="shared" si="24"/>
        <v>90.43</v>
      </c>
      <c r="S41">
        <f t="shared" si="25"/>
        <v>88.86</v>
      </c>
      <c r="T41">
        <f t="shared" si="26"/>
        <v>0</v>
      </c>
      <c r="U41">
        <f t="shared" si="27"/>
        <v>0.27656639999999999</v>
      </c>
      <c r="V41">
        <f t="shared" si="28"/>
        <v>0</v>
      </c>
      <c r="W41">
        <f t="shared" si="29"/>
        <v>0</v>
      </c>
      <c r="X41">
        <f t="shared" si="30"/>
        <v>81.75</v>
      </c>
      <c r="Y41">
        <f t="shared" si="31"/>
        <v>38.21</v>
      </c>
      <c r="AA41">
        <v>109118836</v>
      </c>
      <c r="AB41">
        <f t="shared" si="32"/>
        <v>336.04500000000002</v>
      </c>
      <c r="AC41">
        <f t="shared" si="33"/>
        <v>0</v>
      </c>
      <c r="AD41">
        <f t="shared" si="34"/>
        <v>282.77999999999997</v>
      </c>
      <c r="AE41">
        <f t="shared" si="35"/>
        <v>54.24</v>
      </c>
      <c r="AF41">
        <f t="shared" si="36"/>
        <v>53.265000000000001</v>
      </c>
      <c r="AG41">
        <f t="shared" si="37"/>
        <v>0</v>
      </c>
      <c r="AH41">
        <f t="shared" si="38"/>
        <v>4.32</v>
      </c>
      <c r="AI41">
        <f t="shared" si="39"/>
        <v>0</v>
      </c>
      <c r="AJ41">
        <f t="shared" si="40"/>
        <v>0</v>
      </c>
      <c r="AK41">
        <v>1291.6500000000001</v>
      </c>
      <c r="AL41">
        <v>171.5</v>
      </c>
      <c r="AM41">
        <v>942.6</v>
      </c>
      <c r="AN41">
        <v>180.8</v>
      </c>
      <c r="AO41">
        <v>177.55</v>
      </c>
      <c r="AP41">
        <v>0</v>
      </c>
      <c r="AQ41">
        <v>14.4</v>
      </c>
      <c r="AR41">
        <v>0</v>
      </c>
      <c r="AS41">
        <v>0</v>
      </c>
      <c r="AT41">
        <v>92</v>
      </c>
      <c r="AU41">
        <v>43</v>
      </c>
      <c r="AV41">
        <v>1.0669999999999999</v>
      </c>
      <c r="AW41">
        <v>1.081</v>
      </c>
      <c r="AZ41">
        <v>1</v>
      </c>
      <c r="BA41">
        <v>26.06</v>
      </c>
      <c r="BB41">
        <v>10.35</v>
      </c>
      <c r="BC41">
        <v>6.98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53</v>
      </c>
      <c r="BM41">
        <v>318</v>
      </c>
      <c r="BN41">
        <v>0</v>
      </c>
      <c r="BO41" t="s">
        <v>50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22</v>
      </c>
      <c r="CO41">
        <v>0</v>
      </c>
      <c r="CP41">
        <f t="shared" si="41"/>
        <v>276.2</v>
      </c>
      <c r="CQ41">
        <f t="shared" si="42"/>
        <v>0</v>
      </c>
      <c r="CR41">
        <f t="shared" si="43"/>
        <v>3122.91</v>
      </c>
      <c r="CS41">
        <f t="shared" si="44"/>
        <v>1508.09</v>
      </c>
      <c r="CT41">
        <f t="shared" si="45"/>
        <v>1480.99</v>
      </c>
      <c r="CU41">
        <f t="shared" si="46"/>
        <v>0</v>
      </c>
      <c r="CV41">
        <f t="shared" si="47"/>
        <v>4.6094400000000002</v>
      </c>
      <c r="CW41">
        <f t="shared" si="48"/>
        <v>0</v>
      </c>
      <c r="CX41">
        <f t="shared" si="49"/>
        <v>0</v>
      </c>
      <c r="CY41">
        <f>S41*(BZ41/100)</f>
        <v>81.751199999999997</v>
      </c>
      <c r="CZ41">
        <f>S41*(CA41/100)</f>
        <v>38.209800000000001</v>
      </c>
      <c r="DC41" t="s">
        <v>3</v>
      </c>
      <c r="DD41" t="s">
        <v>23</v>
      </c>
      <c r="DE41" t="s">
        <v>24</v>
      </c>
      <c r="DF41" t="s">
        <v>24</v>
      </c>
      <c r="DG41" t="s">
        <v>24</v>
      </c>
      <c r="DH41" t="s">
        <v>3</v>
      </c>
      <c r="DI41" t="s">
        <v>24</v>
      </c>
      <c r="DJ41" t="s">
        <v>24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1.0669999999999999</v>
      </c>
      <c r="DQ41">
        <v>1.081</v>
      </c>
      <c r="DU41">
        <v>1013</v>
      </c>
      <c r="DV41" t="s">
        <v>52</v>
      </c>
      <c r="DW41" t="s">
        <v>52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107204598</v>
      </c>
      <c r="EF41">
        <v>40</v>
      </c>
      <c r="EG41" t="s">
        <v>25</v>
      </c>
      <c r="EH41">
        <v>0</v>
      </c>
      <c r="EI41" t="s">
        <v>3</v>
      </c>
      <c r="EJ41">
        <v>2</v>
      </c>
      <c r="EK41">
        <v>318</v>
      </c>
      <c r="EL41" t="s">
        <v>54</v>
      </c>
      <c r="EM41" t="s">
        <v>55</v>
      </c>
      <c r="EO41" t="s">
        <v>28</v>
      </c>
      <c r="EQ41">
        <v>131072</v>
      </c>
      <c r="ER41">
        <v>1291.6500000000001</v>
      </c>
      <c r="ES41">
        <v>171.5</v>
      </c>
      <c r="ET41">
        <v>942.6</v>
      </c>
      <c r="EU41">
        <v>180.8</v>
      </c>
      <c r="EV41">
        <v>177.55</v>
      </c>
      <c r="EW41">
        <v>14.4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599384008</v>
      </c>
      <c r="GG41">
        <v>2</v>
      </c>
      <c r="GH41">
        <v>1</v>
      </c>
      <c r="GI41">
        <v>2</v>
      </c>
      <c r="GJ41">
        <v>0</v>
      </c>
      <c r="GK41">
        <f>ROUND(R41*(S12)/100,2)</f>
        <v>144.69</v>
      </c>
      <c r="GL41">
        <f t="shared" si="51"/>
        <v>0</v>
      </c>
      <c r="GM41">
        <f t="shared" si="52"/>
        <v>540.85</v>
      </c>
      <c r="GN41">
        <f t="shared" si="53"/>
        <v>0</v>
      </c>
      <c r="GO41">
        <f t="shared" si="54"/>
        <v>540.85</v>
      </c>
      <c r="GP41">
        <f t="shared" si="55"/>
        <v>0</v>
      </c>
      <c r="GR41">
        <v>0</v>
      </c>
      <c r="GS41">
        <v>3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>
        <f>ROW(SmtRes!A15)</f>
        <v>15</v>
      </c>
      <c r="D42" s="2">
        <f>ROW(EtalonRes!A15)</f>
        <v>15</v>
      </c>
      <c r="E42" s="2" t="s">
        <v>58</v>
      </c>
      <c r="F42" s="2" t="s">
        <v>59</v>
      </c>
      <c r="G42" s="2" t="s">
        <v>60</v>
      </c>
      <c r="H42" s="2" t="s">
        <v>39</v>
      </c>
      <c r="I42" s="2">
        <f>ROUND(4/100,9)</f>
        <v>0.04</v>
      </c>
      <c r="J42" s="2">
        <v>0</v>
      </c>
      <c r="K42" s="2">
        <f>ROUND(4/100,9)</f>
        <v>0.04</v>
      </c>
      <c r="L42" s="2"/>
      <c r="M42" s="2"/>
      <c r="N42" s="2"/>
      <c r="O42" s="2">
        <f t="shared" si="21"/>
        <v>6.71</v>
      </c>
      <c r="P42" s="2">
        <f t="shared" si="22"/>
        <v>0</v>
      </c>
      <c r="Q42" s="2">
        <f t="shared" si="23"/>
        <v>0.36</v>
      </c>
      <c r="R42" s="2">
        <f t="shared" si="24"/>
        <v>0.02</v>
      </c>
      <c r="S42" s="2">
        <f t="shared" si="25"/>
        <v>6.35</v>
      </c>
      <c r="T42" s="2">
        <f t="shared" si="26"/>
        <v>0</v>
      </c>
      <c r="U42" s="2">
        <f t="shared" si="27"/>
        <v>0.51472079999999998</v>
      </c>
      <c r="V42" s="2">
        <f t="shared" si="28"/>
        <v>0</v>
      </c>
      <c r="W42" s="2">
        <f t="shared" si="29"/>
        <v>0</v>
      </c>
      <c r="X42" s="2">
        <f t="shared" si="30"/>
        <v>7.11</v>
      </c>
      <c r="Y42" s="2">
        <f t="shared" si="31"/>
        <v>4.45</v>
      </c>
      <c r="Z42" s="2"/>
      <c r="AA42" s="2">
        <v>109118838</v>
      </c>
      <c r="AB42" s="2">
        <f t="shared" si="32"/>
        <v>157.251</v>
      </c>
      <c r="AC42" s="2">
        <f t="shared" si="33"/>
        <v>0</v>
      </c>
      <c r="AD42" s="2">
        <f t="shared" si="34"/>
        <v>8.5500000000000007</v>
      </c>
      <c r="AE42" s="2">
        <f t="shared" si="35"/>
        <v>0.50700000000000001</v>
      </c>
      <c r="AF42" s="2">
        <f t="shared" si="36"/>
        <v>148.70099999999999</v>
      </c>
      <c r="AG42" s="2">
        <f t="shared" si="37"/>
        <v>0</v>
      </c>
      <c r="AH42" s="2">
        <f t="shared" si="38"/>
        <v>12.06</v>
      </c>
      <c r="AI42" s="2">
        <f t="shared" si="39"/>
        <v>0</v>
      </c>
      <c r="AJ42" s="2">
        <f t="shared" si="40"/>
        <v>0</v>
      </c>
      <c r="AK42" s="2">
        <v>592.98</v>
      </c>
      <c r="AL42" s="2">
        <v>68.81</v>
      </c>
      <c r="AM42" s="2">
        <v>28.5</v>
      </c>
      <c r="AN42" s="2">
        <v>1.69</v>
      </c>
      <c r="AO42" s="2">
        <v>495.67</v>
      </c>
      <c r="AP42" s="2">
        <v>0</v>
      </c>
      <c r="AQ42" s="2">
        <v>40.200000000000003</v>
      </c>
      <c r="AR42" s="2">
        <v>0</v>
      </c>
      <c r="AS42" s="2">
        <v>0</v>
      </c>
      <c r="AT42" s="2">
        <v>112</v>
      </c>
      <c r="AU42" s="2">
        <v>70</v>
      </c>
      <c r="AV42" s="2">
        <v>1.0669999999999999</v>
      </c>
      <c r="AW42" s="2">
        <v>1.081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2</v>
      </c>
      <c r="BJ42" s="2" t="s">
        <v>61</v>
      </c>
      <c r="BK42" s="2"/>
      <c r="BL42" s="2"/>
      <c r="BM42" s="2">
        <v>332</v>
      </c>
      <c r="BN42" s="2">
        <v>0</v>
      </c>
      <c r="BO42" s="2" t="s">
        <v>3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112</v>
      </c>
      <c r="CA42" s="2">
        <v>70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22</v>
      </c>
      <c r="CO42" s="2">
        <v>0</v>
      </c>
      <c r="CP42" s="2">
        <f t="shared" si="41"/>
        <v>6.71</v>
      </c>
      <c r="CQ42" s="2">
        <f t="shared" si="42"/>
        <v>0</v>
      </c>
      <c r="CR42" s="2">
        <f t="shared" si="43"/>
        <v>9.1199999999999992</v>
      </c>
      <c r="CS42" s="2">
        <f t="shared" si="44"/>
        <v>0.54</v>
      </c>
      <c r="CT42" s="2">
        <f t="shared" si="45"/>
        <v>158.66</v>
      </c>
      <c r="CU42" s="2">
        <f t="shared" si="46"/>
        <v>0</v>
      </c>
      <c r="CV42" s="2">
        <f t="shared" si="47"/>
        <v>12.86802</v>
      </c>
      <c r="CW42" s="2">
        <f t="shared" si="48"/>
        <v>0</v>
      </c>
      <c r="CX42" s="2">
        <f t="shared" si="49"/>
        <v>0</v>
      </c>
      <c r="CY42" s="2">
        <f>((S42*BZ42)/100)</f>
        <v>7.1119999999999992</v>
      </c>
      <c r="CZ42" s="2">
        <f>((S42*CA42)/100)</f>
        <v>4.4450000000000003</v>
      </c>
      <c r="DA42" s="2"/>
      <c r="DB42" s="2"/>
      <c r="DC42" s="2" t="s">
        <v>3</v>
      </c>
      <c r="DD42" s="2" t="s">
        <v>23</v>
      </c>
      <c r="DE42" s="2" t="s">
        <v>24</v>
      </c>
      <c r="DF42" s="2" t="s">
        <v>24</v>
      </c>
      <c r="DG42" s="2" t="s">
        <v>24</v>
      </c>
      <c r="DH42" s="2" t="s">
        <v>3</v>
      </c>
      <c r="DI42" s="2" t="s">
        <v>24</v>
      </c>
      <c r="DJ42" s="2" t="s">
        <v>24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1003</v>
      </c>
      <c r="DV42" s="2" t="s">
        <v>39</v>
      </c>
      <c r="DW42" s="2" t="s">
        <v>39</v>
      </c>
      <c r="DX42" s="2">
        <v>100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107204612</v>
      </c>
      <c r="EF42" s="2">
        <v>40</v>
      </c>
      <c r="EG42" s="2" t="s">
        <v>25</v>
      </c>
      <c r="EH42" s="2">
        <v>0</v>
      </c>
      <c r="EI42" s="2" t="s">
        <v>3</v>
      </c>
      <c r="EJ42" s="2">
        <v>2</v>
      </c>
      <c r="EK42" s="2">
        <v>332</v>
      </c>
      <c r="EL42" s="2" t="s">
        <v>47</v>
      </c>
      <c r="EM42" s="2" t="s">
        <v>48</v>
      </c>
      <c r="EN42" s="2"/>
      <c r="EO42" s="2" t="s">
        <v>28</v>
      </c>
      <c r="EP42" s="2"/>
      <c r="EQ42" s="2">
        <v>131072</v>
      </c>
      <c r="ER42" s="2">
        <v>592.98</v>
      </c>
      <c r="ES42" s="2">
        <v>68.81</v>
      </c>
      <c r="ET42" s="2">
        <v>28.5</v>
      </c>
      <c r="EU42" s="2">
        <v>1.69</v>
      </c>
      <c r="EV42" s="2">
        <v>495.67</v>
      </c>
      <c r="EW42" s="2">
        <v>40.200000000000003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112</v>
      </c>
      <c r="FY42" s="2">
        <v>70</v>
      </c>
      <c r="FZ42" s="2"/>
      <c r="GA42" s="2" t="s">
        <v>3</v>
      </c>
      <c r="GB42" s="2"/>
      <c r="GC42" s="2"/>
      <c r="GD42" s="2">
        <v>0</v>
      </c>
      <c r="GE42" s="2"/>
      <c r="GF42" s="2">
        <v>145190603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0.04</v>
      </c>
      <c r="GL42" s="2">
        <f t="shared" si="51"/>
        <v>0</v>
      </c>
      <c r="GM42" s="2">
        <f t="shared" si="52"/>
        <v>18.309999999999999</v>
      </c>
      <c r="GN42" s="2">
        <f t="shared" si="53"/>
        <v>0</v>
      </c>
      <c r="GO42" s="2">
        <f t="shared" si="54"/>
        <v>18.309999999999999</v>
      </c>
      <c r="GP42" s="2">
        <f t="shared" si="55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ROW(SmtRes!A16)</f>
        <v>16</v>
      </c>
      <c r="D43">
        <f>ROW(EtalonRes!A16)</f>
        <v>16</v>
      </c>
      <c r="E43" t="s">
        <v>58</v>
      </c>
      <c r="F43" t="s">
        <v>59</v>
      </c>
      <c r="G43" t="s">
        <v>60</v>
      </c>
      <c r="H43" t="s">
        <v>39</v>
      </c>
      <c r="I43">
        <f>ROUND(4/100,9)</f>
        <v>0.04</v>
      </c>
      <c r="J43">
        <v>0</v>
      </c>
      <c r="K43">
        <f>ROUND(4/100,9)</f>
        <v>0.04</v>
      </c>
      <c r="O43">
        <f t="shared" si="21"/>
        <v>168.28</v>
      </c>
      <c r="P43">
        <f t="shared" si="22"/>
        <v>0</v>
      </c>
      <c r="Q43">
        <f t="shared" si="23"/>
        <v>2.8</v>
      </c>
      <c r="R43">
        <f t="shared" si="24"/>
        <v>0.52</v>
      </c>
      <c r="S43">
        <f t="shared" si="25"/>
        <v>165.48</v>
      </c>
      <c r="T43">
        <f t="shared" si="26"/>
        <v>0</v>
      </c>
      <c r="U43">
        <f t="shared" si="27"/>
        <v>0.51472079999999998</v>
      </c>
      <c r="V43">
        <f t="shared" si="28"/>
        <v>0</v>
      </c>
      <c r="W43">
        <f t="shared" si="29"/>
        <v>0</v>
      </c>
      <c r="X43">
        <f t="shared" si="30"/>
        <v>152.24</v>
      </c>
      <c r="Y43">
        <f t="shared" si="31"/>
        <v>71.16</v>
      </c>
      <c r="AA43">
        <v>109118836</v>
      </c>
      <c r="AB43">
        <f t="shared" si="32"/>
        <v>157.251</v>
      </c>
      <c r="AC43">
        <f t="shared" si="33"/>
        <v>0</v>
      </c>
      <c r="AD43">
        <f t="shared" si="34"/>
        <v>8.5500000000000007</v>
      </c>
      <c r="AE43">
        <f t="shared" si="35"/>
        <v>0.50700000000000001</v>
      </c>
      <c r="AF43">
        <f t="shared" si="36"/>
        <v>148.70099999999999</v>
      </c>
      <c r="AG43">
        <f t="shared" si="37"/>
        <v>0</v>
      </c>
      <c r="AH43">
        <f t="shared" si="38"/>
        <v>12.06</v>
      </c>
      <c r="AI43">
        <f t="shared" si="39"/>
        <v>0</v>
      </c>
      <c r="AJ43">
        <f t="shared" si="40"/>
        <v>0</v>
      </c>
      <c r="AK43">
        <v>592.98</v>
      </c>
      <c r="AL43">
        <v>68.81</v>
      </c>
      <c r="AM43">
        <v>28.5</v>
      </c>
      <c r="AN43">
        <v>1.69</v>
      </c>
      <c r="AO43">
        <v>495.67</v>
      </c>
      <c r="AP43">
        <v>0</v>
      </c>
      <c r="AQ43">
        <v>40.200000000000003</v>
      </c>
      <c r="AR43">
        <v>0</v>
      </c>
      <c r="AS43">
        <v>0</v>
      </c>
      <c r="AT43">
        <v>92</v>
      </c>
      <c r="AU43">
        <v>43</v>
      </c>
      <c r="AV43">
        <v>1.0669999999999999</v>
      </c>
      <c r="AW43">
        <v>1.081</v>
      </c>
      <c r="AZ43">
        <v>1</v>
      </c>
      <c r="BA43">
        <v>26.06</v>
      </c>
      <c r="BB43">
        <v>7.77</v>
      </c>
      <c r="BC43">
        <v>6.98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61</v>
      </c>
      <c r="BM43">
        <v>332</v>
      </c>
      <c r="BN43">
        <v>0</v>
      </c>
      <c r="BO43" t="s">
        <v>59</v>
      </c>
      <c r="BP43">
        <v>1</v>
      </c>
      <c r="BQ43">
        <v>40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22</v>
      </c>
      <c r="CO43">
        <v>0</v>
      </c>
      <c r="CP43">
        <f t="shared" si="41"/>
        <v>168.28</v>
      </c>
      <c r="CQ43">
        <f t="shared" si="42"/>
        <v>0</v>
      </c>
      <c r="CR43">
        <f t="shared" si="43"/>
        <v>70.86</v>
      </c>
      <c r="CS43">
        <f t="shared" si="44"/>
        <v>14.07</v>
      </c>
      <c r="CT43">
        <f t="shared" si="45"/>
        <v>4134.68</v>
      </c>
      <c r="CU43">
        <f t="shared" si="46"/>
        <v>0</v>
      </c>
      <c r="CV43">
        <f t="shared" si="47"/>
        <v>12.86802</v>
      </c>
      <c r="CW43">
        <f t="shared" si="48"/>
        <v>0</v>
      </c>
      <c r="CX43">
        <f t="shared" si="49"/>
        <v>0</v>
      </c>
      <c r="CY43">
        <f>S43*(BZ43/100)</f>
        <v>152.24160000000001</v>
      </c>
      <c r="CZ43">
        <f>S43*(CA43/100)</f>
        <v>71.156399999999991</v>
      </c>
      <c r="DC43" t="s">
        <v>3</v>
      </c>
      <c r="DD43" t="s">
        <v>23</v>
      </c>
      <c r="DE43" t="s">
        <v>24</v>
      </c>
      <c r="DF43" t="s">
        <v>24</v>
      </c>
      <c r="DG43" t="s">
        <v>24</v>
      </c>
      <c r="DH43" t="s">
        <v>3</v>
      </c>
      <c r="DI43" t="s">
        <v>24</v>
      </c>
      <c r="DJ43" t="s">
        <v>24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1.0669999999999999</v>
      </c>
      <c r="DQ43">
        <v>1.081</v>
      </c>
      <c r="DU43">
        <v>1003</v>
      </c>
      <c r="DV43" t="s">
        <v>39</v>
      </c>
      <c r="DW43" t="s">
        <v>39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107204612</v>
      </c>
      <c r="EF43">
        <v>40</v>
      </c>
      <c r="EG43" t="s">
        <v>25</v>
      </c>
      <c r="EH43">
        <v>0</v>
      </c>
      <c r="EI43" t="s">
        <v>3</v>
      </c>
      <c r="EJ43">
        <v>2</v>
      </c>
      <c r="EK43">
        <v>332</v>
      </c>
      <c r="EL43" t="s">
        <v>47</v>
      </c>
      <c r="EM43" t="s">
        <v>48</v>
      </c>
      <c r="EO43" t="s">
        <v>28</v>
      </c>
      <c r="EQ43">
        <v>131072</v>
      </c>
      <c r="ER43">
        <v>592.98</v>
      </c>
      <c r="ES43">
        <v>68.81</v>
      </c>
      <c r="ET43">
        <v>28.5</v>
      </c>
      <c r="EU43">
        <v>1.69</v>
      </c>
      <c r="EV43">
        <v>495.67</v>
      </c>
      <c r="EW43">
        <v>40.200000000000003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145190603</v>
      </c>
      <c r="GG43">
        <v>2</v>
      </c>
      <c r="GH43">
        <v>1</v>
      </c>
      <c r="GI43">
        <v>2</v>
      </c>
      <c r="GJ43">
        <v>0</v>
      </c>
      <c r="GK43">
        <f>ROUND(R43*(S12)/100,2)</f>
        <v>0.83</v>
      </c>
      <c r="GL43">
        <f t="shared" si="51"/>
        <v>0</v>
      </c>
      <c r="GM43">
        <f t="shared" si="52"/>
        <v>392.51</v>
      </c>
      <c r="GN43">
        <f t="shared" si="53"/>
        <v>0</v>
      </c>
      <c r="GO43">
        <f t="shared" si="54"/>
        <v>392.51</v>
      </c>
      <c r="GP43">
        <f t="shared" si="55"/>
        <v>0</v>
      </c>
      <c r="GR43">
        <v>0</v>
      </c>
      <c r="GS43">
        <v>3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Демонтажные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59">ROUND(AB45,2)</f>
        <v>686.43</v>
      </c>
      <c r="P45" s="3">
        <f t="shared" si="59"/>
        <v>0</v>
      </c>
      <c r="Q45" s="3">
        <f t="shared" si="59"/>
        <v>335.67</v>
      </c>
      <c r="R45" s="3">
        <f t="shared" si="59"/>
        <v>58.61</v>
      </c>
      <c r="S45" s="3">
        <f t="shared" si="59"/>
        <v>350.76</v>
      </c>
      <c r="T45" s="3">
        <f t="shared" si="59"/>
        <v>0</v>
      </c>
      <c r="U45" s="3">
        <f>AH45</f>
        <v>26.532945599999998</v>
      </c>
      <c r="V45" s="3">
        <f>AI45</f>
        <v>0</v>
      </c>
      <c r="W45" s="3">
        <f>ROUND(AJ45,2)</f>
        <v>0</v>
      </c>
      <c r="X45" s="3">
        <f>ROUND(AK45,2)</f>
        <v>392.85</v>
      </c>
      <c r="Y45" s="3">
        <f>ROUND(AL45,2)</f>
        <v>245.55</v>
      </c>
      <c r="Z45" s="3"/>
      <c r="AA45" s="3"/>
      <c r="AB45" s="3">
        <f>ROUND(SUMIF(AA28:AA43,"=109118838",O28:O43),2)</f>
        <v>686.43</v>
      </c>
      <c r="AC45" s="3">
        <f>ROUND(SUMIF(AA28:AA43,"=109118838",P28:P43),2)</f>
        <v>0</v>
      </c>
      <c r="AD45" s="3">
        <f>ROUND(SUMIF(AA28:AA43,"=109118838",Q28:Q43),2)</f>
        <v>335.67</v>
      </c>
      <c r="AE45" s="3">
        <f>ROUND(SUMIF(AA28:AA43,"=109118838",R28:R43),2)</f>
        <v>58.61</v>
      </c>
      <c r="AF45" s="3">
        <f>ROUND(SUMIF(AA28:AA43,"=109118838",S28:S43),2)</f>
        <v>350.76</v>
      </c>
      <c r="AG45" s="3">
        <f>ROUND(SUMIF(AA28:AA43,"=109118838",T28:T43),2)</f>
        <v>0</v>
      </c>
      <c r="AH45" s="3">
        <f>SUMIF(AA28:AA43,"=109118838",U28:U43)</f>
        <v>26.532945599999998</v>
      </c>
      <c r="AI45" s="3">
        <f>SUMIF(AA28:AA43,"=109118838",V28:V43)</f>
        <v>0</v>
      </c>
      <c r="AJ45" s="3">
        <f>ROUND(SUMIF(AA28:AA43,"=109118838",W28:W43),2)</f>
        <v>0</v>
      </c>
      <c r="AK45" s="3">
        <f>ROUND(SUMIF(AA28:AA43,"=109118838",X28:X43),2)</f>
        <v>392.85</v>
      </c>
      <c r="AL45" s="3">
        <f>ROUND(SUMIF(AA28:AA43,"=109118838",Y28:Y43),2)</f>
        <v>245.55</v>
      </c>
      <c r="AM45" s="3"/>
      <c r="AN45" s="3"/>
      <c r="AO45" s="3">
        <f t="shared" ref="AO45:BD45" si="60">ROUND(BX45,2)</f>
        <v>0</v>
      </c>
      <c r="AP45" s="3">
        <f t="shared" si="60"/>
        <v>0</v>
      </c>
      <c r="AQ45" s="3">
        <f t="shared" si="60"/>
        <v>0</v>
      </c>
      <c r="AR45" s="3">
        <f t="shared" si="60"/>
        <v>1427.39</v>
      </c>
      <c r="AS45" s="3">
        <f t="shared" si="60"/>
        <v>0</v>
      </c>
      <c r="AT45" s="3">
        <f t="shared" si="60"/>
        <v>1427.39</v>
      </c>
      <c r="AU45" s="3">
        <f t="shared" si="60"/>
        <v>0</v>
      </c>
      <c r="AV45" s="3">
        <f t="shared" si="60"/>
        <v>0</v>
      </c>
      <c r="AW45" s="3">
        <f t="shared" si="60"/>
        <v>0</v>
      </c>
      <c r="AX45" s="3">
        <f t="shared" si="60"/>
        <v>0</v>
      </c>
      <c r="AY45" s="3">
        <f t="shared" si="60"/>
        <v>0</v>
      </c>
      <c r="AZ45" s="3">
        <f t="shared" si="60"/>
        <v>0</v>
      </c>
      <c r="BA45" s="3">
        <f t="shared" si="60"/>
        <v>0</v>
      </c>
      <c r="BB45" s="3">
        <f t="shared" si="60"/>
        <v>0</v>
      </c>
      <c r="BC45" s="3">
        <f t="shared" si="60"/>
        <v>0</v>
      </c>
      <c r="BD45" s="3">
        <f t="shared" si="60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ROUND(SUMIF(AA28:AA43,"=109118838",FQ28:FQ43),2)</f>
        <v>0</v>
      </c>
      <c r="BY45" s="3">
        <f>ROUND(SUMIF(AA28:AA43,"=109118838",FR28:FR43),2)</f>
        <v>0</v>
      </c>
      <c r="BZ45" s="3">
        <f>ROUND(SUMIF(AA28:AA43,"=109118838",GL28:GL43),2)</f>
        <v>0</v>
      </c>
      <c r="CA45" s="3">
        <f>ROUND(SUMIF(AA28:AA43,"=109118838",GM28:GM43),2)</f>
        <v>1427.39</v>
      </c>
      <c r="CB45" s="3">
        <f>ROUND(SUMIF(AA28:AA43,"=109118838",GN28:GN43),2)</f>
        <v>0</v>
      </c>
      <c r="CC45" s="3">
        <f>ROUND(SUMIF(AA28:AA43,"=109118838",GO28:GO43),2)</f>
        <v>1427.39</v>
      </c>
      <c r="CD45" s="3">
        <f>ROUND(SUMIF(AA28:AA43,"=109118838",GP28:GP43),2)</f>
        <v>0</v>
      </c>
      <c r="CE45" s="3">
        <f>AC45-BX45</f>
        <v>0</v>
      </c>
      <c r="CF45" s="3">
        <f>AC45-BY45</f>
        <v>0</v>
      </c>
      <c r="CG45" s="3">
        <f>BX45-BZ45</f>
        <v>0</v>
      </c>
      <c r="CH45" s="3">
        <f>AC45-BX45-BY45+BZ45</f>
        <v>0</v>
      </c>
      <c r="CI45" s="3">
        <f>BY45-BZ45</f>
        <v>0</v>
      </c>
      <c r="CJ45" s="3">
        <f>ROUND(SUMIF(AA28:AA43,"=109118838",GX28:GX43),2)</f>
        <v>0</v>
      </c>
      <c r="CK45" s="3">
        <f>ROUND(SUMIF(AA28:AA43,"=109118838",GY28:GY43),2)</f>
        <v>0</v>
      </c>
      <c r="CL45" s="3">
        <f>ROUND(SUMIF(AA28:AA43,"=109118838",GZ28:GZ43),2)</f>
        <v>0</v>
      </c>
      <c r="CM45" s="3">
        <f>ROUND(SUMIF(AA28:AA43,"=109118838",HD28:HD43),2)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61">ROUND(DT45,2)</f>
        <v>12502.18</v>
      </c>
      <c r="DH45" s="4">
        <f t="shared" si="61"/>
        <v>0</v>
      </c>
      <c r="DI45" s="4">
        <f t="shared" si="61"/>
        <v>3361.37</v>
      </c>
      <c r="DJ45" s="4">
        <f t="shared" si="61"/>
        <v>1527.38</v>
      </c>
      <c r="DK45" s="4">
        <f t="shared" si="61"/>
        <v>9140.81</v>
      </c>
      <c r="DL45" s="4">
        <f t="shared" si="61"/>
        <v>0</v>
      </c>
      <c r="DM45" s="4">
        <f>DZ45</f>
        <v>26.532945599999998</v>
      </c>
      <c r="DN45" s="4">
        <f>EA45</f>
        <v>0</v>
      </c>
      <c r="DO45" s="4">
        <f>ROUND(EB45,2)</f>
        <v>0</v>
      </c>
      <c r="DP45" s="4">
        <f>ROUND(EC45,2)</f>
        <v>8409.5300000000007</v>
      </c>
      <c r="DQ45" s="4">
        <f>ROUND(ED45,2)</f>
        <v>3930.55</v>
      </c>
      <c r="DR45" s="4"/>
      <c r="DS45" s="4"/>
      <c r="DT45" s="4">
        <f>ROUND(SUMIF(AA28:AA43,"=109118836",O28:O43),2)</f>
        <v>12502.18</v>
      </c>
      <c r="DU45" s="4">
        <f>ROUND(SUMIF(AA28:AA43,"=109118836",P28:P43),2)</f>
        <v>0</v>
      </c>
      <c r="DV45" s="4">
        <f>ROUND(SUMIF(AA28:AA43,"=109118836",Q28:Q43),2)</f>
        <v>3361.37</v>
      </c>
      <c r="DW45" s="4">
        <f>ROUND(SUMIF(AA28:AA43,"=109118836",R28:R43),2)</f>
        <v>1527.38</v>
      </c>
      <c r="DX45" s="4">
        <f>ROUND(SUMIF(AA28:AA43,"=109118836",S28:S43),2)</f>
        <v>9140.81</v>
      </c>
      <c r="DY45" s="4">
        <f>ROUND(SUMIF(AA28:AA43,"=109118836",T28:T43),2)</f>
        <v>0</v>
      </c>
      <c r="DZ45" s="4">
        <f>SUMIF(AA28:AA43,"=109118836",U28:U43)</f>
        <v>26.532945599999998</v>
      </c>
      <c r="EA45" s="4">
        <f>SUMIF(AA28:AA43,"=109118836",V28:V43)</f>
        <v>0</v>
      </c>
      <c r="EB45" s="4">
        <f>ROUND(SUMIF(AA28:AA43,"=109118836",W28:W43),2)</f>
        <v>0</v>
      </c>
      <c r="EC45" s="4">
        <f>ROUND(SUMIF(AA28:AA43,"=109118836",X28:X43),2)</f>
        <v>8409.5300000000007</v>
      </c>
      <c r="ED45" s="4">
        <f>ROUND(SUMIF(AA28:AA43,"=109118836",Y28:Y43),2)</f>
        <v>3930.55</v>
      </c>
      <c r="EE45" s="4"/>
      <c r="EF45" s="4"/>
      <c r="EG45" s="4">
        <f t="shared" ref="EG45:EV45" si="62">ROUND(FP45,2)</f>
        <v>0</v>
      </c>
      <c r="EH45" s="4">
        <f t="shared" si="62"/>
        <v>0</v>
      </c>
      <c r="EI45" s="4">
        <f t="shared" si="62"/>
        <v>0</v>
      </c>
      <c r="EJ45" s="4">
        <f t="shared" si="62"/>
        <v>27286.06</v>
      </c>
      <c r="EK45" s="4">
        <f t="shared" si="62"/>
        <v>0</v>
      </c>
      <c r="EL45" s="4">
        <f t="shared" si="62"/>
        <v>27286.06</v>
      </c>
      <c r="EM45" s="4">
        <f t="shared" si="62"/>
        <v>0</v>
      </c>
      <c r="EN45" s="4">
        <f t="shared" si="62"/>
        <v>0</v>
      </c>
      <c r="EO45" s="4">
        <f t="shared" si="62"/>
        <v>0</v>
      </c>
      <c r="EP45" s="4">
        <f t="shared" si="62"/>
        <v>0</v>
      </c>
      <c r="EQ45" s="4">
        <f t="shared" si="62"/>
        <v>0</v>
      </c>
      <c r="ER45" s="4">
        <f t="shared" si="62"/>
        <v>0</v>
      </c>
      <c r="ES45" s="4">
        <f t="shared" si="62"/>
        <v>0</v>
      </c>
      <c r="ET45" s="4">
        <f t="shared" si="62"/>
        <v>0</v>
      </c>
      <c r="EU45" s="4">
        <f t="shared" si="62"/>
        <v>0</v>
      </c>
      <c r="EV45" s="4">
        <f t="shared" si="62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ROUND(SUMIF(AA28:AA43,"=109118836",FQ28:FQ43),2)</f>
        <v>0</v>
      </c>
      <c r="FQ45" s="4">
        <f>ROUND(SUMIF(AA28:AA43,"=109118836",FR28:FR43),2)</f>
        <v>0</v>
      </c>
      <c r="FR45" s="4">
        <f>ROUND(SUMIF(AA28:AA43,"=109118836",GL28:GL43),2)</f>
        <v>0</v>
      </c>
      <c r="FS45" s="4">
        <f>ROUND(SUMIF(AA28:AA43,"=109118836",GM28:GM43),2)</f>
        <v>27286.06</v>
      </c>
      <c r="FT45" s="4">
        <f>ROUND(SUMIF(AA28:AA43,"=109118836",GN28:GN43),2)</f>
        <v>0</v>
      </c>
      <c r="FU45" s="4">
        <f>ROUND(SUMIF(AA28:AA43,"=109118836",GO28:GO43),2)</f>
        <v>27286.06</v>
      </c>
      <c r="FV45" s="4">
        <f>ROUND(SUMIF(AA28:AA43,"=109118836",GP28:GP43),2)</f>
        <v>0</v>
      </c>
      <c r="FW45" s="4">
        <f>DU45-FP45</f>
        <v>0</v>
      </c>
      <c r="FX45" s="4">
        <f>DU45-FQ45</f>
        <v>0</v>
      </c>
      <c r="FY45" s="4">
        <f>FP45-FR45</f>
        <v>0</v>
      </c>
      <c r="FZ45" s="4">
        <f>DU45-FP45-FQ45+FR45</f>
        <v>0</v>
      </c>
      <c r="GA45" s="4">
        <f>FQ45-FR45</f>
        <v>0</v>
      </c>
      <c r="GB45" s="4">
        <f>ROUND(SUMIF(AA28:AA43,"=109118836",GX28:GX43),2)</f>
        <v>0</v>
      </c>
      <c r="GC45" s="4">
        <f>ROUND(SUMIF(AA28:AA43,"=109118836",GY28:GY43),2)</f>
        <v>0</v>
      </c>
      <c r="GD45" s="4">
        <f>ROUND(SUMIF(AA28:AA43,"=109118836",GZ28:GZ43),2)</f>
        <v>0</v>
      </c>
      <c r="GE45" s="4">
        <f>ROUND(SUMIF(AA28:AA43,"=109118836",HD28:HD43),2)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686.43</v>
      </c>
      <c r="G47" s="5" t="s">
        <v>62</v>
      </c>
      <c r="H47" s="5" t="s">
        <v>63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2</v>
      </c>
      <c r="P47" s="5">
        <f>ROUND(Source!DG45,O47)</f>
        <v>12502.18</v>
      </c>
      <c r="Q47" s="5"/>
      <c r="R47" s="5"/>
      <c r="S47" s="5"/>
      <c r="T47" s="5"/>
      <c r="U47" s="5"/>
      <c r="V47" s="5"/>
      <c r="W47" s="5">
        <v>686.43</v>
      </c>
      <c r="X47" s="5">
        <v>1</v>
      </c>
      <c r="Y47" s="5">
        <v>686.43</v>
      </c>
      <c r="Z47" s="5">
        <v>12502.18</v>
      </c>
      <c r="AA47" s="5">
        <v>1</v>
      </c>
      <c r="AB47" s="5">
        <v>12502.18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0</v>
      </c>
      <c r="G48" s="5" t="s">
        <v>64</v>
      </c>
      <c r="H48" s="5" t="s">
        <v>65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2</v>
      </c>
      <c r="P48" s="5">
        <f>ROUND(Source!DH45,O48)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66</v>
      </c>
      <c r="H49" s="5" t="s">
        <v>67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0</v>
      </c>
      <c r="G50" s="5" t="s">
        <v>68</v>
      </c>
      <c r="H50" s="5" t="s">
        <v>69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2</v>
      </c>
      <c r="P50" s="5">
        <f>ROUND(Source!EN45,O50)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0</v>
      </c>
      <c r="G51" s="5" t="s">
        <v>70</v>
      </c>
      <c r="H51" s="5" t="s">
        <v>71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2</v>
      </c>
      <c r="P51" s="5">
        <f>ROUND(Source!EO45,O51)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72</v>
      </c>
      <c r="H52" s="5" t="s">
        <v>73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0</v>
      </c>
      <c r="G53" s="5" t="s">
        <v>74</v>
      </c>
      <c r="H53" s="5" t="s">
        <v>75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2</v>
      </c>
      <c r="P53" s="5">
        <f>ROUND(Source!EQ45,O53)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76</v>
      </c>
      <c r="H54" s="5" t="s">
        <v>77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78</v>
      </c>
      <c r="H55" s="5" t="s">
        <v>79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80</v>
      </c>
      <c r="H56" s="5" t="s">
        <v>81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335.67</v>
      </c>
      <c r="G57" s="5" t="s">
        <v>82</v>
      </c>
      <c r="H57" s="5" t="s">
        <v>83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2</v>
      </c>
      <c r="P57" s="5">
        <f>ROUND(Source!DI45,O57)</f>
        <v>3361.37</v>
      </c>
      <c r="Q57" s="5"/>
      <c r="R57" s="5"/>
      <c r="S57" s="5"/>
      <c r="T57" s="5"/>
      <c r="U57" s="5"/>
      <c r="V57" s="5"/>
      <c r="W57" s="5">
        <v>335.67</v>
      </c>
      <c r="X57" s="5">
        <v>1</v>
      </c>
      <c r="Y57" s="5">
        <v>335.67</v>
      </c>
      <c r="Z57" s="5">
        <v>3361.37</v>
      </c>
      <c r="AA57" s="5">
        <v>1</v>
      </c>
      <c r="AB57" s="5">
        <v>3361.37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84</v>
      </c>
      <c r="H58" s="5" t="s">
        <v>85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58.61</v>
      </c>
      <c r="G59" s="5" t="s">
        <v>86</v>
      </c>
      <c r="H59" s="5" t="s">
        <v>87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2</v>
      </c>
      <c r="P59" s="5">
        <f>ROUND(Source!DJ45,O59)</f>
        <v>1527.38</v>
      </c>
      <c r="Q59" s="5"/>
      <c r="R59" s="5"/>
      <c r="S59" s="5"/>
      <c r="T59" s="5"/>
      <c r="U59" s="5"/>
      <c r="V59" s="5"/>
      <c r="W59" s="5">
        <v>58.61</v>
      </c>
      <c r="X59" s="5">
        <v>1</v>
      </c>
      <c r="Y59" s="5">
        <v>58.61</v>
      </c>
      <c r="Z59" s="5">
        <v>1527.38</v>
      </c>
      <c r="AA59" s="5">
        <v>1</v>
      </c>
      <c r="AB59" s="5">
        <v>1527.38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350.76</v>
      </c>
      <c r="G60" s="5" t="s">
        <v>88</v>
      </c>
      <c r="H60" s="5" t="s">
        <v>89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2</v>
      </c>
      <c r="P60" s="5">
        <f>ROUND(Source!DK45,O60)</f>
        <v>9140.81</v>
      </c>
      <c r="Q60" s="5"/>
      <c r="R60" s="5"/>
      <c r="S60" s="5"/>
      <c r="T60" s="5"/>
      <c r="U60" s="5"/>
      <c r="V60" s="5"/>
      <c r="W60" s="5">
        <v>350.76</v>
      </c>
      <c r="X60" s="5">
        <v>1</v>
      </c>
      <c r="Y60" s="5">
        <v>350.76</v>
      </c>
      <c r="Z60" s="5">
        <v>9140.81</v>
      </c>
      <c r="AA60" s="5">
        <v>1</v>
      </c>
      <c r="AB60" s="5">
        <v>9140.81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90</v>
      </c>
      <c r="H61" s="5" t="s">
        <v>91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0</v>
      </c>
      <c r="G62" s="5" t="s">
        <v>92</v>
      </c>
      <c r="H62" s="5" t="s">
        <v>93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2</v>
      </c>
      <c r="P62" s="5">
        <f>ROUND(Source!EK45,O62)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1427.39</v>
      </c>
      <c r="G63" s="5" t="s">
        <v>94</v>
      </c>
      <c r="H63" s="5" t="s">
        <v>95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2</v>
      </c>
      <c r="P63" s="5">
        <f>ROUND(Source!EL45,O63)</f>
        <v>27286.06</v>
      </c>
      <c r="Q63" s="5"/>
      <c r="R63" s="5"/>
      <c r="S63" s="5"/>
      <c r="T63" s="5"/>
      <c r="U63" s="5"/>
      <c r="V63" s="5"/>
      <c r="W63" s="5">
        <v>1427.39</v>
      </c>
      <c r="X63" s="5">
        <v>1</v>
      </c>
      <c r="Y63" s="5">
        <v>1427.39</v>
      </c>
      <c r="Z63" s="5">
        <v>27286.06</v>
      </c>
      <c r="AA63" s="5">
        <v>1</v>
      </c>
      <c r="AB63" s="5">
        <v>27286.06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96</v>
      </c>
      <c r="H64" s="5" t="s">
        <v>97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98</v>
      </c>
      <c r="H65" s="5" t="s">
        <v>99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100</v>
      </c>
      <c r="H66" s="5" t="s">
        <v>101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26.532945599999998</v>
      </c>
      <c r="G67" s="5" t="s">
        <v>102</v>
      </c>
      <c r="H67" s="5" t="s">
        <v>103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-1</v>
      </c>
      <c r="P67" s="5">
        <f>Source!DM45</f>
        <v>26.532945599999998</v>
      </c>
      <c r="Q67" s="5"/>
      <c r="R67" s="5"/>
      <c r="S67" s="5"/>
      <c r="T67" s="5"/>
      <c r="U67" s="5"/>
      <c r="V67" s="5"/>
      <c r="W67" s="5">
        <v>26.532945600000001</v>
      </c>
      <c r="X67" s="5">
        <v>1</v>
      </c>
      <c r="Y67" s="5">
        <v>26.532945600000001</v>
      </c>
      <c r="Z67" s="5">
        <v>26.532945600000001</v>
      </c>
      <c r="AA67" s="5">
        <v>1</v>
      </c>
      <c r="AB67" s="5">
        <v>26.532945600000001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104</v>
      </c>
      <c r="H68" s="5" t="s">
        <v>105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106</v>
      </c>
      <c r="H69" s="5" t="s">
        <v>107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108</v>
      </c>
      <c r="H70" s="5" t="s">
        <v>109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392.85</v>
      </c>
      <c r="G71" s="5" t="s">
        <v>110</v>
      </c>
      <c r="H71" s="5" t="s">
        <v>111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2</v>
      </c>
      <c r="P71" s="5">
        <f>ROUND(Source!DP45,O71)</f>
        <v>8409.5300000000007</v>
      </c>
      <c r="Q71" s="5"/>
      <c r="R71" s="5"/>
      <c r="S71" s="5"/>
      <c r="T71" s="5"/>
      <c r="U71" s="5"/>
      <c r="V71" s="5"/>
      <c r="W71" s="5">
        <v>392.85</v>
      </c>
      <c r="X71" s="5">
        <v>1</v>
      </c>
      <c r="Y71" s="5">
        <v>392.85</v>
      </c>
      <c r="Z71" s="5">
        <v>8409.5300000000007</v>
      </c>
      <c r="AA71" s="5">
        <v>1</v>
      </c>
      <c r="AB71" s="5">
        <v>8409.5300000000007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245.55</v>
      </c>
      <c r="G72" s="5" t="s">
        <v>112</v>
      </c>
      <c r="H72" s="5" t="s">
        <v>113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2</v>
      </c>
      <c r="P72" s="5">
        <f>ROUND(Source!DQ45,O72)</f>
        <v>3930.55</v>
      </c>
      <c r="Q72" s="5"/>
      <c r="R72" s="5"/>
      <c r="S72" s="5"/>
      <c r="T72" s="5"/>
      <c r="U72" s="5"/>
      <c r="V72" s="5"/>
      <c r="W72" s="5">
        <v>245.55</v>
      </c>
      <c r="X72" s="5">
        <v>1</v>
      </c>
      <c r="Y72" s="5">
        <v>245.55</v>
      </c>
      <c r="Z72" s="5">
        <v>3930.55</v>
      </c>
      <c r="AA72" s="5">
        <v>1</v>
      </c>
      <c r="AB72" s="5">
        <v>3930.55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1427.39</v>
      </c>
      <c r="G73" s="5" t="s">
        <v>114</v>
      </c>
      <c r="H73" s="5" t="s">
        <v>115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2</v>
      </c>
      <c r="P73" s="5">
        <f>ROUND(Source!EJ45,O73)</f>
        <v>27286.06</v>
      </c>
      <c r="Q73" s="5"/>
      <c r="R73" s="5"/>
      <c r="S73" s="5"/>
      <c r="T73" s="5"/>
      <c r="U73" s="5"/>
      <c r="V73" s="5"/>
      <c r="W73" s="5">
        <v>1427.39</v>
      </c>
      <c r="X73" s="5">
        <v>1</v>
      </c>
      <c r="Y73" s="5">
        <v>1427.39</v>
      </c>
      <c r="Z73" s="5">
        <v>27286.06</v>
      </c>
      <c r="AA73" s="5">
        <v>1</v>
      </c>
      <c r="AB73" s="5">
        <v>27286.06</v>
      </c>
    </row>
    <row r="75" spans="1:206" x14ac:dyDescent="0.2">
      <c r="A75" s="1">
        <v>4</v>
      </c>
      <c r="B75" s="1">
        <v>1</v>
      </c>
      <c r="C75" s="1"/>
      <c r="D75" s="1">
        <f>ROW(A156)</f>
        <v>156</v>
      </c>
      <c r="E75" s="1"/>
      <c r="F75" s="1" t="s">
        <v>15</v>
      </c>
      <c r="G75" s="1" t="s">
        <v>116</v>
      </c>
      <c r="H75" s="1" t="s">
        <v>3</v>
      </c>
      <c r="I75" s="1">
        <v>0</v>
      </c>
      <c r="J75" s="1"/>
      <c r="K75" s="1">
        <v>0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06" x14ac:dyDescent="0.2">
      <c r="A77" s="3">
        <v>52</v>
      </c>
      <c r="B77" s="3">
        <f t="shared" ref="B77:G77" si="63">B156</f>
        <v>1</v>
      </c>
      <c r="C77" s="3">
        <f t="shared" si="63"/>
        <v>4</v>
      </c>
      <c r="D77" s="3">
        <f t="shared" si="63"/>
        <v>75</v>
      </c>
      <c r="E77" s="3">
        <f t="shared" si="63"/>
        <v>0</v>
      </c>
      <c r="F77" s="3" t="str">
        <f t="shared" si="63"/>
        <v>Новый раздел</v>
      </c>
      <c r="G77" s="3" t="str">
        <f t="shared" si="63"/>
        <v>Строительные и монтажные работы</v>
      </c>
      <c r="H77" s="3"/>
      <c r="I77" s="3"/>
      <c r="J77" s="3"/>
      <c r="K77" s="3"/>
      <c r="L77" s="3"/>
      <c r="M77" s="3"/>
      <c r="N77" s="3"/>
      <c r="O77" s="3">
        <f t="shared" ref="O77:AT77" si="64">O156</f>
        <v>42629.120000000003</v>
      </c>
      <c r="P77" s="3">
        <f t="shared" si="64"/>
        <v>39107.660000000003</v>
      </c>
      <c r="Q77" s="3">
        <f t="shared" si="64"/>
        <v>2502.23</v>
      </c>
      <c r="R77" s="3">
        <f t="shared" si="64"/>
        <v>455.24</v>
      </c>
      <c r="S77" s="3">
        <f t="shared" si="64"/>
        <v>1019.23</v>
      </c>
      <c r="T77" s="3">
        <f t="shared" si="64"/>
        <v>0</v>
      </c>
      <c r="U77" s="3">
        <f t="shared" si="64"/>
        <v>81.879359620000017</v>
      </c>
      <c r="V77" s="3">
        <f t="shared" si="64"/>
        <v>0</v>
      </c>
      <c r="W77" s="3">
        <f t="shared" si="64"/>
        <v>0</v>
      </c>
      <c r="X77" s="3">
        <f t="shared" si="64"/>
        <v>1141.55</v>
      </c>
      <c r="Y77" s="3">
        <f t="shared" si="64"/>
        <v>713.45</v>
      </c>
      <c r="Z77" s="3">
        <f t="shared" si="64"/>
        <v>0</v>
      </c>
      <c r="AA77" s="3">
        <f t="shared" si="64"/>
        <v>0</v>
      </c>
      <c r="AB77" s="3">
        <f t="shared" si="64"/>
        <v>0</v>
      </c>
      <c r="AC77" s="3">
        <f t="shared" si="64"/>
        <v>0</v>
      </c>
      <c r="AD77" s="3">
        <f t="shared" si="64"/>
        <v>0</v>
      </c>
      <c r="AE77" s="3">
        <f t="shared" si="64"/>
        <v>0</v>
      </c>
      <c r="AF77" s="3">
        <f t="shared" si="64"/>
        <v>0</v>
      </c>
      <c r="AG77" s="3">
        <f t="shared" si="64"/>
        <v>0</v>
      </c>
      <c r="AH77" s="3">
        <f t="shared" si="64"/>
        <v>0</v>
      </c>
      <c r="AI77" s="3">
        <f t="shared" si="64"/>
        <v>0</v>
      </c>
      <c r="AJ77" s="3">
        <f t="shared" si="64"/>
        <v>0</v>
      </c>
      <c r="AK77" s="3">
        <f t="shared" si="64"/>
        <v>0</v>
      </c>
      <c r="AL77" s="3">
        <f t="shared" si="64"/>
        <v>0</v>
      </c>
      <c r="AM77" s="3">
        <f t="shared" si="64"/>
        <v>0</v>
      </c>
      <c r="AN77" s="3">
        <f t="shared" si="64"/>
        <v>0</v>
      </c>
      <c r="AO77" s="3">
        <f t="shared" si="64"/>
        <v>0</v>
      </c>
      <c r="AP77" s="3">
        <f t="shared" si="64"/>
        <v>0</v>
      </c>
      <c r="AQ77" s="3">
        <f t="shared" si="64"/>
        <v>0</v>
      </c>
      <c r="AR77" s="3">
        <f t="shared" si="64"/>
        <v>45280.83</v>
      </c>
      <c r="AS77" s="3">
        <f t="shared" si="64"/>
        <v>0</v>
      </c>
      <c r="AT77" s="3">
        <f t="shared" si="64"/>
        <v>45280.83</v>
      </c>
      <c r="AU77" s="3">
        <f t="shared" ref="AU77:BZ77" si="65">AU156</f>
        <v>0</v>
      </c>
      <c r="AV77" s="3">
        <f t="shared" si="65"/>
        <v>39107.660000000003</v>
      </c>
      <c r="AW77" s="3">
        <f t="shared" si="65"/>
        <v>39107.660000000003</v>
      </c>
      <c r="AX77" s="3">
        <f t="shared" si="65"/>
        <v>0</v>
      </c>
      <c r="AY77" s="3">
        <f t="shared" si="65"/>
        <v>39107.660000000003</v>
      </c>
      <c r="AZ77" s="3">
        <f t="shared" si="65"/>
        <v>0</v>
      </c>
      <c r="BA77" s="3">
        <f t="shared" si="65"/>
        <v>0</v>
      </c>
      <c r="BB77" s="3">
        <f t="shared" si="65"/>
        <v>0</v>
      </c>
      <c r="BC77" s="3">
        <f t="shared" si="65"/>
        <v>0</v>
      </c>
      <c r="BD77" s="3">
        <f t="shared" si="65"/>
        <v>0</v>
      </c>
      <c r="BE77" s="3">
        <f t="shared" si="65"/>
        <v>0</v>
      </c>
      <c r="BF77" s="3">
        <f t="shared" si="65"/>
        <v>0</v>
      </c>
      <c r="BG77" s="3">
        <f t="shared" si="65"/>
        <v>0</v>
      </c>
      <c r="BH77" s="3">
        <f t="shared" si="65"/>
        <v>0</v>
      </c>
      <c r="BI77" s="3">
        <f t="shared" si="65"/>
        <v>0</v>
      </c>
      <c r="BJ77" s="3">
        <f t="shared" si="65"/>
        <v>0</v>
      </c>
      <c r="BK77" s="3">
        <f t="shared" si="65"/>
        <v>0</v>
      </c>
      <c r="BL77" s="3">
        <f t="shared" si="65"/>
        <v>0</v>
      </c>
      <c r="BM77" s="3">
        <f t="shared" si="65"/>
        <v>0</v>
      </c>
      <c r="BN77" s="3">
        <f t="shared" si="65"/>
        <v>0</v>
      </c>
      <c r="BO77" s="3">
        <f t="shared" si="65"/>
        <v>0</v>
      </c>
      <c r="BP77" s="3">
        <f t="shared" si="65"/>
        <v>0</v>
      </c>
      <c r="BQ77" s="3">
        <f t="shared" si="65"/>
        <v>0</v>
      </c>
      <c r="BR77" s="3">
        <f t="shared" si="65"/>
        <v>0</v>
      </c>
      <c r="BS77" s="3">
        <f t="shared" si="65"/>
        <v>0</v>
      </c>
      <c r="BT77" s="3">
        <f t="shared" si="65"/>
        <v>0</v>
      </c>
      <c r="BU77" s="3">
        <f t="shared" si="65"/>
        <v>0</v>
      </c>
      <c r="BV77" s="3">
        <f t="shared" si="65"/>
        <v>0</v>
      </c>
      <c r="BW77" s="3">
        <f t="shared" si="65"/>
        <v>0</v>
      </c>
      <c r="BX77" s="3">
        <f t="shared" si="65"/>
        <v>0</v>
      </c>
      <c r="BY77" s="3">
        <f t="shared" si="65"/>
        <v>0</v>
      </c>
      <c r="BZ77" s="3">
        <f t="shared" si="65"/>
        <v>0</v>
      </c>
      <c r="CA77" s="3">
        <f t="shared" ref="CA77:DF77" si="66">CA156</f>
        <v>0</v>
      </c>
      <c r="CB77" s="3">
        <f t="shared" si="66"/>
        <v>0</v>
      </c>
      <c r="CC77" s="3">
        <f t="shared" si="66"/>
        <v>0</v>
      </c>
      <c r="CD77" s="3">
        <f t="shared" si="66"/>
        <v>0</v>
      </c>
      <c r="CE77" s="3">
        <f t="shared" si="66"/>
        <v>0</v>
      </c>
      <c r="CF77" s="3">
        <f t="shared" si="66"/>
        <v>0</v>
      </c>
      <c r="CG77" s="3">
        <f t="shared" si="66"/>
        <v>0</v>
      </c>
      <c r="CH77" s="3">
        <f t="shared" si="66"/>
        <v>0</v>
      </c>
      <c r="CI77" s="3">
        <f t="shared" si="66"/>
        <v>0</v>
      </c>
      <c r="CJ77" s="3">
        <f t="shared" si="66"/>
        <v>0</v>
      </c>
      <c r="CK77" s="3">
        <f t="shared" si="66"/>
        <v>0</v>
      </c>
      <c r="CL77" s="3">
        <f t="shared" si="66"/>
        <v>0</v>
      </c>
      <c r="CM77" s="3">
        <f t="shared" si="66"/>
        <v>0</v>
      </c>
      <c r="CN77" s="3">
        <f t="shared" si="66"/>
        <v>0</v>
      </c>
      <c r="CO77" s="3">
        <f t="shared" si="66"/>
        <v>0</v>
      </c>
      <c r="CP77" s="3">
        <f t="shared" si="66"/>
        <v>0</v>
      </c>
      <c r="CQ77" s="3">
        <f t="shared" si="66"/>
        <v>0</v>
      </c>
      <c r="CR77" s="3">
        <f t="shared" si="66"/>
        <v>0</v>
      </c>
      <c r="CS77" s="3">
        <f t="shared" si="66"/>
        <v>0</v>
      </c>
      <c r="CT77" s="3">
        <f t="shared" si="66"/>
        <v>0</v>
      </c>
      <c r="CU77" s="3">
        <f t="shared" si="66"/>
        <v>0</v>
      </c>
      <c r="CV77" s="3">
        <f t="shared" si="66"/>
        <v>0</v>
      </c>
      <c r="CW77" s="3">
        <f t="shared" si="66"/>
        <v>0</v>
      </c>
      <c r="CX77" s="3">
        <f t="shared" si="66"/>
        <v>0</v>
      </c>
      <c r="CY77" s="3">
        <f t="shared" si="66"/>
        <v>0</v>
      </c>
      <c r="CZ77" s="3">
        <f t="shared" si="66"/>
        <v>0</v>
      </c>
      <c r="DA77" s="3">
        <f t="shared" si="66"/>
        <v>0</v>
      </c>
      <c r="DB77" s="3">
        <f t="shared" si="66"/>
        <v>0</v>
      </c>
      <c r="DC77" s="3">
        <f t="shared" si="66"/>
        <v>0</v>
      </c>
      <c r="DD77" s="3">
        <f t="shared" si="66"/>
        <v>0</v>
      </c>
      <c r="DE77" s="3">
        <f t="shared" si="66"/>
        <v>0</v>
      </c>
      <c r="DF77" s="3">
        <f t="shared" si="66"/>
        <v>0</v>
      </c>
      <c r="DG77" s="4">
        <f t="shared" ref="DG77:EL77" si="67">DG156</f>
        <v>369124.07</v>
      </c>
      <c r="DH77" s="4">
        <f t="shared" si="67"/>
        <v>317142.84999999998</v>
      </c>
      <c r="DI77" s="4">
        <f t="shared" si="67"/>
        <v>25420.09</v>
      </c>
      <c r="DJ77" s="4">
        <f t="shared" si="67"/>
        <v>11863.54</v>
      </c>
      <c r="DK77" s="4">
        <f t="shared" si="67"/>
        <v>26561.13</v>
      </c>
      <c r="DL77" s="4">
        <f t="shared" si="67"/>
        <v>0</v>
      </c>
      <c r="DM77" s="4">
        <f t="shared" si="67"/>
        <v>81.879359620000017</v>
      </c>
      <c r="DN77" s="4">
        <f t="shared" si="67"/>
        <v>0</v>
      </c>
      <c r="DO77" s="4">
        <f t="shared" si="67"/>
        <v>0</v>
      </c>
      <c r="DP77" s="4">
        <f t="shared" si="67"/>
        <v>24436.28</v>
      </c>
      <c r="DQ77" s="4">
        <f t="shared" si="67"/>
        <v>11421.27</v>
      </c>
      <c r="DR77" s="4">
        <f t="shared" si="67"/>
        <v>0</v>
      </c>
      <c r="DS77" s="4">
        <f t="shared" si="67"/>
        <v>0</v>
      </c>
      <c r="DT77" s="4">
        <f t="shared" si="67"/>
        <v>0</v>
      </c>
      <c r="DU77" s="4">
        <f t="shared" si="67"/>
        <v>0</v>
      </c>
      <c r="DV77" s="4">
        <f t="shared" si="67"/>
        <v>0</v>
      </c>
      <c r="DW77" s="4">
        <f t="shared" si="67"/>
        <v>0</v>
      </c>
      <c r="DX77" s="4">
        <f t="shared" si="67"/>
        <v>0</v>
      </c>
      <c r="DY77" s="4">
        <f t="shared" si="67"/>
        <v>0</v>
      </c>
      <c r="DZ77" s="4">
        <f t="shared" si="67"/>
        <v>0</v>
      </c>
      <c r="EA77" s="4">
        <f t="shared" si="67"/>
        <v>0</v>
      </c>
      <c r="EB77" s="4">
        <f t="shared" si="67"/>
        <v>0</v>
      </c>
      <c r="EC77" s="4">
        <f t="shared" si="67"/>
        <v>0</v>
      </c>
      <c r="ED77" s="4">
        <f t="shared" si="67"/>
        <v>0</v>
      </c>
      <c r="EE77" s="4">
        <f t="shared" si="67"/>
        <v>0</v>
      </c>
      <c r="EF77" s="4">
        <f t="shared" si="67"/>
        <v>0</v>
      </c>
      <c r="EG77" s="4">
        <f t="shared" si="67"/>
        <v>0</v>
      </c>
      <c r="EH77" s="4">
        <f t="shared" si="67"/>
        <v>0</v>
      </c>
      <c r="EI77" s="4">
        <f t="shared" si="67"/>
        <v>0</v>
      </c>
      <c r="EJ77" s="4">
        <f t="shared" si="67"/>
        <v>423963.31</v>
      </c>
      <c r="EK77" s="4">
        <f t="shared" si="67"/>
        <v>0</v>
      </c>
      <c r="EL77" s="4">
        <f t="shared" si="67"/>
        <v>423963.31</v>
      </c>
      <c r="EM77" s="4">
        <f t="shared" ref="EM77:FR77" si="68">EM156</f>
        <v>0</v>
      </c>
      <c r="EN77" s="4">
        <f t="shared" si="68"/>
        <v>317142.84999999998</v>
      </c>
      <c r="EO77" s="4">
        <f t="shared" si="68"/>
        <v>317142.84999999998</v>
      </c>
      <c r="EP77" s="4">
        <f t="shared" si="68"/>
        <v>0</v>
      </c>
      <c r="EQ77" s="4">
        <f t="shared" si="68"/>
        <v>317142.84999999998</v>
      </c>
      <c r="ER77" s="4">
        <f t="shared" si="68"/>
        <v>0</v>
      </c>
      <c r="ES77" s="4">
        <f t="shared" si="68"/>
        <v>0</v>
      </c>
      <c r="ET77" s="4">
        <f t="shared" si="68"/>
        <v>0</v>
      </c>
      <c r="EU77" s="4">
        <f t="shared" si="68"/>
        <v>0</v>
      </c>
      <c r="EV77" s="4">
        <f t="shared" si="68"/>
        <v>0</v>
      </c>
      <c r="EW77" s="4">
        <f t="shared" si="68"/>
        <v>0</v>
      </c>
      <c r="EX77" s="4">
        <f t="shared" si="68"/>
        <v>0</v>
      </c>
      <c r="EY77" s="4">
        <f t="shared" si="68"/>
        <v>0</v>
      </c>
      <c r="EZ77" s="4">
        <f t="shared" si="68"/>
        <v>0</v>
      </c>
      <c r="FA77" s="4">
        <f t="shared" si="68"/>
        <v>0</v>
      </c>
      <c r="FB77" s="4">
        <f t="shared" si="68"/>
        <v>0</v>
      </c>
      <c r="FC77" s="4">
        <f t="shared" si="68"/>
        <v>0</v>
      </c>
      <c r="FD77" s="4">
        <f t="shared" si="68"/>
        <v>0</v>
      </c>
      <c r="FE77" s="4">
        <f t="shared" si="68"/>
        <v>0</v>
      </c>
      <c r="FF77" s="4">
        <f t="shared" si="68"/>
        <v>0</v>
      </c>
      <c r="FG77" s="4">
        <f t="shared" si="68"/>
        <v>0</v>
      </c>
      <c r="FH77" s="4">
        <f t="shared" si="68"/>
        <v>0</v>
      </c>
      <c r="FI77" s="4">
        <f t="shared" si="68"/>
        <v>0</v>
      </c>
      <c r="FJ77" s="4">
        <f t="shared" si="68"/>
        <v>0</v>
      </c>
      <c r="FK77" s="4">
        <f t="shared" si="68"/>
        <v>0</v>
      </c>
      <c r="FL77" s="4">
        <f t="shared" si="68"/>
        <v>0</v>
      </c>
      <c r="FM77" s="4">
        <f t="shared" si="68"/>
        <v>0</v>
      </c>
      <c r="FN77" s="4">
        <f t="shared" si="68"/>
        <v>0</v>
      </c>
      <c r="FO77" s="4">
        <f t="shared" si="68"/>
        <v>0</v>
      </c>
      <c r="FP77" s="4">
        <f t="shared" si="68"/>
        <v>0</v>
      </c>
      <c r="FQ77" s="4">
        <f t="shared" si="68"/>
        <v>0</v>
      </c>
      <c r="FR77" s="4">
        <f t="shared" si="68"/>
        <v>0</v>
      </c>
      <c r="FS77" s="4">
        <f t="shared" ref="FS77:GX77" si="69">FS156</f>
        <v>0</v>
      </c>
      <c r="FT77" s="4">
        <f t="shared" si="69"/>
        <v>0</v>
      </c>
      <c r="FU77" s="4">
        <f t="shared" si="69"/>
        <v>0</v>
      </c>
      <c r="FV77" s="4">
        <f t="shared" si="69"/>
        <v>0</v>
      </c>
      <c r="FW77" s="4">
        <f t="shared" si="69"/>
        <v>0</v>
      </c>
      <c r="FX77" s="4">
        <f t="shared" si="69"/>
        <v>0</v>
      </c>
      <c r="FY77" s="4">
        <f t="shared" si="69"/>
        <v>0</v>
      </c>
      <c r="FZ77" s="4">
        <f t="shared" si="69"/>
        <v>0</v>
      </c>
      <c r="GA77" s="4">
        <f t="shared" si="69"/>
        <v>0</v>
      </c>
      <c r="GB77" s="4">
        <f t="shared" si="69"/>
        <v>0</v>
      </c>
      <c r="GC77" s="4">
        <f t="shared" si="69"/>
        <v>0</v>
      </c>
      <c r="GD77" s="4">
        <f t="shared" si="69"/>
        <v>0</v>
      </c>
      <c r="GE77" s="4">
        <f t="shared" si="69"/>
        <v>0</v>
      </c>
      <c r="GF77" s="4">
        <f t="shared" si="69"/>
        <v>0</v>
      </c>
      <c r="GG77" s="4">
        <f t="shared" si="69"/>
        <v>0</v>
      </c>
      <c r="GH77" s="4">
        <f t="shared" si="69"/>
        <v>0</v>
      </c>
      <c r="GI77" s="4">
        <f t="shared" si="69"/>
        <v>0</v>
      </c>
      <c r="GJ77" s="4">
        <f t="shared" si="69"/>
        <v>0</v>
      </c>
      <c r="GK77" s="4">
        <f t="shared" si="69"/>
        <v>0</v>
      </c>
      <c r="GL77" s="4">
        <f t="shared" si="69"/>
        <v>0</v>
      </c>
      <c r="GM77" s="4">
        <f t="shared" si="69"/>
        <v>0</v>
      </c>
      <c r="GN77" s="4">
        <f t="shared" si="69"/>
        <v>0</v>
      </c>
      <c r="GO77" s="4">
        <f t="shared" si="69"/>
        <v>0</v>
      </c>
      <c r="GP77" s="4">
        <f t="shared" si="69"/>
        <v>0</v>
      </c>
      <c r="GQ77" s="4">
        <f t="shared" si="69"/>
        <v>0</v>
      </c>
      <c r="GR77" s="4">
        <f t="shared" si="69"/>
        <v>0</v>
      </c>
      <c r="GS77" s="4">
        <f t="shared" si="69"/>
        <v>0</v>
      </c>
      <c r="GT77" s="4">
        <f t="shared" si="69"/>
        <v>0</v>
      </c>
      <c r="GU77" s="4">
        <f t="shared" si="69"/>
        <v>0</v>
      </c>
      <c r="GV77" s="4">
        <f t="shared" si="69"/>
        <v>0</v>
      </c>
      <c r="GW77" s="4">
        <f t="shared" si="69"/>
        <v>0</v>
      </c>
      <c r="GX77" s="4">
        <f t="shared" si="69"/>
        <v>0</v>
      </c>
    </row>
    <row r="79" spans="1:206" x14ac:dyDescent="0.2">
      <c r="A79" s="1">
        <v>5</v>
      </c>
      <c r="B79" s="1">
        <v>1</v>
      </c>
      <c r="C79" s="1"/>
      <c r="D79" s="1">
        <f>ROW(A126)</f>
        <v>126</v>
      </c>
      <c r="E79" s="1"/>
      <c r="F79" s="1" t="s">
        <v>117</v>
      </c>
      <c r="G79" s="1" t="s">
        <v>118</v>
      </c>
      <c r="H79" s="1" t="s">
        <v>3</v>
      </c>
      <c r="I79" s="1">
        <v>0</v>
      </c>
      <c r="J79" s="1"/>
      <c r="K79" s="1">
        <v>0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>
        <v>0</v>
      </c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55" x14ac:dyDescent="0.2">
      <c r="A81" s="3">
        <v>52</v>
      </c>
      <c r="B81" s="3">
        <f t="shared" ref="B81:G81" si="70">B126</f>
        <v>1</v>
      </c>
      <c r="C81" s="3">
        <f t="shared" si="70"/>
        <v>5</v>
      </c>
      <c r="D81" s="3">
        <f t="shared" si="70"/>
        <v>79</v>
      </c>
      <c r="E81" s="3">
        <f t="shared" si="70"/>
        <v>0</v>
      </c>
      <c r="F81" s="3" t="str">
        <f t="shared" si="70"/>
        <v>Новый подраздел</v>
      </c>
      <c r="G81" s="3" t="str">
        <f t="shared" si="70"/>
        <v>Монтаж сборок н/н</v>
      </c>
      <c r="H81" s="3"/>
      <c r="I81" s="3"/>
      <c r="J81" s="3"/>
      <c r="K81" s="3"/>
      <c r="L81" s="3"/>
      <c r="M81" s="3"/>
      <c r="N81" s="3"/>
      <c r="O81" s="3">
        <f t="shared" ref="O81:AT81" si="71">O126</f>
        <v>42629.120000000003</v>
      </c>
      <c r="P81" s="3">
        <f t="shared" si="71"/>
        <v>39107.660000000003</v>
      </c>
      <c r="Q81" s="3">
        <f t="shared" si="71"/>
        <v>2502.23</v>
      </c>
      <c r="R81" s="3">
        <f t="shared" si="71"/>
        <v>455.24</v>
      </c>
      <c r="S81" s="3">
        <f t="shared" si="71"/>
        <v>1019.23</v>
      </c>
      <c r="T81" s="3">
        <f t="shared" si="71"/>
        <v>0</v>
      </c>
      <c r="U81" s="3">
        <f t="shared" si="71"/>
        <v>81.879359620000017</v>
      </c>
      <c r="V81" s="3">
        <f t="shared" si="71"/>
        <v>0</v>
      </c>
      <c r="W81" s="3">
        <f t="shared" si="71"/>
        <v>0</v>
      </c>
      <c r="X81" s="3">
        <f t="shared" si="71"/>
        <v>1141.55</v>
      </c>
      <c r="Y81" s="3">
        <f t="shared" si="71"/>
        <v>713.45</v>
      </c>
      <c r="Z81" s="3">
        <f t="shared" si="71"/>
        <v>0</v>
      </c>
      <c r="AA81" s="3">
        <f t="shared" si="71"/>
        <v>0</v>
      </c>
      <c r="AB81" s="3">
        <f t="shared" si="71"/>
        <v>42629.120000000003</v>
      </c>
      <c r="AC81" s="3">
        <f t="shared" si="71"/>
        <v>39107.660000000003</v>
      </c>
      <c r="AD81" s="3">
        <f t="shared" si="71"/>
        <v>2502.23</v>
      </c>
      <c r="AE81" s="3">
        <f t="shared" si="71"/>
        <v>455.24</v>
      </c>
      <c r="AF81" s="3">
        <f t="shared" si="71"/>
        <v>1019.23</v>
      </c>
      <c r="AG81" s="3">
        <f t="shared" si="71"/>
        <v>0</v>
      </c>
      <c r="AH81" s="3">
        <f t="shared" si="71"/>
        <v>81.879359620000017</v>
      </c>
      <c r="AI81" s="3">
        <f t="shared" si="71"/>
        <v>0</v>
      </c>
      <c r="AJ81" s="3">
        <f t="shared" si="71"/>
        <v>0</v>
      </c>
      <c r="AK81" s="3">
        <f t="shared" si="71"/>
        <v>1141.55</v>
      </c>
      <c r="AL81" s="3">
        <f t="shared" si="71"/>
        <v>713.45</v>
      </c>
      <c r="AM81" s="3">
        <f t="shared" si="71"/>
        <v>0</v>
      </c>
      <c r="AN81" s="3">
        <f t="shared" si="71"/>
        <v>0</v>
      </c>
      <c r="AO81" s="3">
        <f t="shared" si="71"/>
        <v>0</v>
      </c>
      <c r="AP81" s="3">
        <f t="shared" si="71"/>
        <v>0</v>
      </c>
      <c r="AQ81" s="3">
        <f t="shared" si="71"/>
        <v>0</v>
      </c>
      <c r="AR81" s="3">
        <f t="shared" si="71"/>
        <v>45280.83</v>
      </c>
      <c r="AS81" s="3">
        <f t="shared" si="71"/>
        <v>0</v>
      </c>
      <c r="AT81" s="3">
        <f t="shared" si="71"/>
        <v>45280.83</v>
      </c>
      <c r="AU81" s="3">
        <f t="shared" ref="AU81:BZ81" si="72">AU126</f>
        <v>0</v>
      </c>
      <c r="AV81" s="3">
        <f t="shared" si="72"/>
        <v>39107.660000000003</v>
      </c>
      <c r="AW81" s="3">
        <f t="shared" si="72"/>
        <v>39107.660000000003</v>
      </c>
      <c r="AX81" s="3">
        <f t="shared" si="72"/>
        <v>0</v>
      </c>
      <c r="AY81" s="3">
        <f t="shared" si="72"/>
        <v>39107.660000000003</v>
      </c>
      <c r="AZ81" s="3">
        <f t="shared" si="72"/>
        <v>0</v>
      </c>
      <c r="BA81" s="3">
        <f t="shared" si="72"/>
        <v>0</v>
      </c>
      <c r="BB81" s="3">
        <f t="shared" si="72"/>
        <v>0</v>
      </c>
      <c r="BC81" s="3">
        <f t="shared" si="72"/>
        <v>0</v>
      </c>
      <c r="BD81" s="3">
        <f t="shared" si="72"/>
        <v>0</v>
      </c>
      <c r="BE81" s="3">
        <f t="shared" si="72"/>
        <v>0</v>
      </c>
      <c r="BF81" s="3">
        <f t="shared" si="72"/>
        <v>0</v>
      </c>
      <c r="BG81" s="3">
        <f t="shared" si="72"/>
        <v>0</v>
      </c>
      <c r="BH81" s="3">
        <f t="shared" si="72"/>
        <v>0</v>
      </c>
      <c r="BI81" s="3">
        <f t="shared" si="72"/>
        <v>0</v>
      </c>
      <c r="BJ81" s="3">
        <f t="shared" si="72"/>
        <v>0</v>
      </c>
      <c r="BK81" s="3">
        <f t="shared" si="72"/>
        <v>0</v>
      </c>
      <c r="BL81" s="3">
        <f t="shared" si="72"/>
        <v>0</v>
      </c>
      <c r="BM81" s="3">
        <f t="shared" si="72"/>
        <v>0</v>
      </c>
      <c r="BN81" s="3">
        <f t="shared" si="72"/>
        <v>0</v>
      </c>
      <c r="BO81" s="3">
        <f t="shared" si="72"/>
        <v>0</v>
      </c>
      <c r="BP81" s="3">
        <f t="shared" si="72"/>
        <v>0</v>
      </c>
      <c r="BQ81" s="3">
        <f t="shared" si="72"/>
        <v>0</v>
      </c>
      <c r="BR81" s="3">
        <f t="shared" si="72"/>
        <v>0</v>
      </c>
      <c r="BS81" s="3">
        <f t="shared" si="72"/>
        <v>0</v>
      </c>
      <c r="BT81" s="3">
        <f t="shared" si="72"/>
        <v>0</v>
      </c>
      <c r="BU81" s="3">
        <f t="shared" si="72"/>
        <v>0</v>
      </c>
      <c r="BV81" s="3">
        <f t="shared" si="72"/>
        <v>0</v>
      </c>
      <c r="BW81" s="3">
        <f t="shared" si="72"/>
        <v>0</v>
      </c>
      <c r="BX81" s="3">
        <f t="shared" si="72"/>
        <v>0</v>
      </c>
      <c r="BY81" s="3">
        <f t="shared" si="72"/>
        <v>0</v>
      </c>
      <c r="BZ81" s="3">
        <f t="shared" si="72"/>
        <v>0</v>
      </c>
      <c r="CA81" s="3">
        <f t="shared" ref="CA81:DF81" si="73">CA126</f>
        <v>45280.83</v>
      </c>
      <c r="CB81" s="3">
        <f t="shared" si="73"/>
        <v>0</v>
      </c>
      <c r="CC81" s="3">
        <f t="shared" si="73"/>
        <v>45280.83</v>
      </c>
      <c r="CD81" s="3">
        <f t="shared" si="73"/>
        <v>0</v>
      </c>
      <c r="CE81" s="3">
        <f t="shared" si="73"/>
        <v>39107.660000000003</v>
      </c>
      <c r="CF81" s="3">
        <f t="shared" si="73"/>
        <v>39107.660000000003</v>
      </c>
      <c r="CG81" s="3">
        <f t="shared" si="73"/>
        <v>0</v>
      </c>
      <c r="CH81" s="3">
        <f t="shared" si="73"/>
        <v>39107.660000000003</v>
      </c>
      <c r="CI81" s="3">
        <f t="shared" si="73"/>
        <v>0</v>
      </c>
      <c r="CJ81" s="3">
        <f t="shared" si="73"/>
        <v>0</v>
      </c>
      <c r="CK81" s="3">
        <f t="shared" si="73"/>
        <v>0</v>
      </c>
      <c r="CL81" s="3">
        <f t="shared" si="73"/>
        <v>0</v>
      </c>
      <c r="CM81" s="3">
        <f t="shared" si="73"/>
        <v>0</v>
      </c>
      <c r="CN81" s="3">
        <f t="shared" si="73"/>
        <v>0</v>
      </c>
      <c r="CO81" s="3">
        <f t="shared" si="73"/>
        <v>0</v>
      </c>
      <c r="CP81" s="3">
        <f t="shared" si="73"/>
        <v>0</v>
      </c>
      <c r="CQ81" s="3">
        <f t="shared" si="73"/>
        <v>0</v>
      </c>
      <c r="CR81" s="3">
        <f t="shared" si="73"/>
        <v>0</v>
      </c>
      <c r="CS81" s="3">
        <f t="shared" si="73"/>
        <v>0</v>
      </c>
      <c r="CT81" s="3">
        <f t="shared" si="73"/>
        <v>0</v>
      </c>
      <c r="CU81" s="3">
        <f t="shared" si="73"/>
        <v>0</v>
      </c>
      <c r="CV81" s="3">
        <f t="shared" si="73"/>
        <v>0</v>
      </c>
      <c r="CW81" s="3">
        <f t="shared" si="73"/>
        <v>0</v>
      </c>
      <c r="CX81" s="3">
        <f t="shared" si="73"/>
        <v>0</v>
      </c>
      <c r="CY81" s="3">
        <f t="shared" si="73"/>
        <v>0</v>
      </c>
      <c r="CZ81" s="3">
        <f t="shared" si="73"/>
        <v>0</v>
      </c>
      <c r="DA81" s="3">
        <f t="shared" si="73"/>
        <v>0</v>
      </c>
      <c r="DB81" s="3">
        <f t="shared" si="73"/>
        <v>0</v>
      </c>
      <c r="DC81" s="3">
        <f t="shared" si="73"/>
        <v>0</v>
      </c>
      <c r="DD81" s="3">
        <f t="shared" si="73"/>
        <v>0</v>
      </c>
      <c r="DE81" s="3">
        <f t="shared" si="73"/>
        <v>0</v>
      </c>
      <c r="DF81" s="3">
        <f t="shared" si="73"/>
        <v>0</v>
      </c>
      <c r="DG81" s="4">
        <f t="shared" ref="DG81:EL81" si="74">DG126</f>
        <v>369124.07</v>
      </c>
      <c r="DH81" s="4">
        <f t="shared" si="74"/>
        <v>317142.84999999998</v>
      </c>
      <c r="DI81" s="4">
        <f t="shared" si="74"/>
        <v>25420.09</v>
      </c>
      <c r="DJ81" s="4">
        <f t="shared" si="74"/>
        <v>11863.54</v>
      </c>
      <c r="DK81" s="4">
        <f t="shared" si="74"/>
        <v>26561.13</v>
      </c>
      <c r="DL81" s="4">
        <f t="shared" si="74"/>
        <v>0</v>
      </c>
      <c r="DM81" s="4">
        <f t="shared" si="74"/>
        <v>81.879359620000017</v>
      </c>
      <c r="DN81" s="4">
        <f t="shared" si="74"/>
        <v>0</v>
      </c>
      <c r="DO81" s="4">
        <f t="shared" si="74"/>
        <v>0</v>
      </c>
      <c r="DP81" s="4">
        <f t="shared" si="74"/>
        <v>24436.28</v>
      </c>
      <c r="DQ81" s="4">
        <f t="shared" si="74"/>
        <v>11421.27</v>
      </c>
      <c r="DR81" s="4">
        <f t="shared" si="74"/>
        <v>0</v>
      </c>
      <c r="DS81" s="4">
        <f t="shared" si="74"/>
        <v>0</v>
      </c>
      <c r="DT81" s="4">
        <f t="shared" si="74"/>
        <v>369124.07</v>
      </c>
      <c r="DU81" s="4">
        <f t="shared" si="74"/>
        <v>317142.84999999998</v>
      </c>
      <c r="DV81" s="4">
        <f t="shared" si="74"/>
        <v>25420.09</v>
      </c>
      <c r="DW81" s="4">
        <f t="shared" si="74"/>
        <v>11863.54</v>
      </c>
      <c r="DX81" s="4">
        <f t="shared" si="74"/>
        <v>26561.13</v>
      </c>
      <c r="DY81" s="4">
        <f t="shared" si="74"/>
        <v>0</v>
      </c>
      <c r="DZ81" s="4">
        <f t="shared" si="74"/>
        <v>81.879359620000017</v>
      </c>
      <c r="EA81" s="4">
        <f t="shared" si="74"/>
        <v>0</v>
      </c>
      <c r="EB81" s="4">
        <f t="shared" si="74"/>
        <v>0</v>
      </c>
      <c r="EC81" s="4">
        <f t="shared" si="74"/>
        <v>24436.28</v>
      </c>
      <c r="ED81" s="4">
        <f t="shared" si="74"/>
        <v>11421.27</v>
      </c>
      <c r="EE81" s="4">
        <f t="shared" si="74"/>
        <v>0</v>
      </c>
      <c r="EF81" s="4">
        <f t="shared" si="74"/>
        <v>0</v>
      </c>
      <c r="EG81" s="4">
        <f t="shared" si="74"/>
        <v>0</v>
      </c>
      <c r="EH81" s="4">
        <f t="shared" si="74"/>
        <v>0</v>
      </c>
      <c r="EI81" s="4">
        <f t="shared" si="74"/>
        <v>0</v>
      </c>
      <c r="EJ81" s="4">
        <f t="shared" si="74"/>
        <v>423963.31</v>
      </c>
      <c r="EK81" s="4">
        <f t="shared" si="74"/>
        <v>0</v>
      </c>
      <c r="EL81" s="4">
        <f t="shared" si="74"/>
        <v>423963.31</v>
      </c>
      <c r="EM81" s="4">
        <f t="shared" ref="EM81:FR81" si="75">EM126</f>
        <v>0</v>
      </c>
      <c r="EN81" s="4">
        <f t="shared" si="75"/>
        <v>317142.84999999998</v>
      </c>
      <c r="EO81" s="4">
        <f t="shared" si="75"/>
        <v>317142.84999999998</v>
      </c>
      <c r="EP81" s="4">
        <f t="shared" si="75"/>
        <v>0</v>
      </c>
      <c r="EQ81" s="4">
        <f t="shared" si="75"/>
        <v>317142.84999999998</v>
      </c>
      <c r="ER81" s="4">
        <f t="shared" si="75"/>
        <v>0</v>
      </c>
      <c r="ES81" s="4">
        <f t="shared" si="75"/>
        <v>0</v>
      </c>
      <c r="ET81" s="4">
        <f t="shared" si="75"/>
        <v>0</v>
      </c>
      <c r="EU81" s="4">
        <f t="shared" si="75"/>
        <v>0</v>
      </c>
      <c r="EV81" s="4">
        <f t="shared" si="75"/>
        <v>0</v>
      </c>
      <c r="EW81" s="4">
        <f t="shared" si="75"/>
        <v>0</v>
      </c>
      <c r="EX81" s="4">
        <f t="shared" si="75"/>
        <v>0</v>
      </c>
      <c r="EY81" s="4">
        <f t="shared" si="75"/>
        <v>0</v>
      </c>
      <c r="EZ81" s="4">
        <f t="shared" si="75"/>
        <v>0</v>
      </c>
      <c r="FA81" s="4">
        <f t="shared" si="75"/>
        <v>0</v>
      </c>
      <c r="FB81" s="4">
        <f t="shared" si="75"/>
        <v>0</v>
      </c>
      <c r="FC81" s="4">
        <f t="shared" si="75"/>
        <v>0</v>
      </c>
      <c r="FD81" s="4">
        <f t="shared" si="75"/>
        <v>0</v>
      </c>
      <c r="FE81" s="4">
        <f t="shared" si="75"/>
        <v>0</v>
      </c>
      <c r="FF81" s="4">
        <f t="shared" si="75"/>
        <v>0</v>
      </c>
      <c r="FG81" s="4">
        <f t="shared" si="75"/>
        <v>0</v>
      </c>
      <c r="FH81" s="4">
        <f t="shared" si="75"/>
        <v>0</v>
      </c>
      <c r="FI81" s="4">
        <f t="shared" si="75"/>
        <v>0</v>
      </c>
      <c r="FJ81" s="4">
        <f t="shared" si="75"/>
        <v>0</v>
      </c>
      <c r="FK81" s="4">
        <f t="shared" si="75"/>
        <v>0</v>
      </c>
      <c r="FL81" s="4">
        <f t="shared" si="75"/>
        <v>0</v>
      </c>
      <c r="FM81" s="4">
        <f t="shared" si="75"/>
        <v>0</v>
      </c>
      <c r="FN81" s="4">
        <f t="shared" si="75"/>
        <v>0</v>
      </c>
      <c r="FO81" s="4">
        <f t="shared" si="75"/>
        <v>0</v>
      </c>
      <c r="FP81" s="4">
        <f t="shared" si="75"/>
        <v>0</v>
      </c>
      <c r="FQ81" s="4">
        <f t="shared" si="75"/>
        <v>0</v>
      </c>
      <c r="FR81" s="4">
        <f t="shared" si="75"/>
        <v>0</v>
      </c>
      <c r="FS81" s="4">
        <f t="shared" ref="FS81:GX81" si="76">FS126</f>
        <v>423963.31</v>
      </c>
      <c r="FT81" s="4">
        <f t="shared" si="76"/>
        <v>0</v>
      </c>
      <c r="FU81" s="4">
        <f t="shared" si="76"/>
        <v>423963.31</v>
      </c>
      <c r="FV81" s="4">
        <f t="shared" si="76"/>
        <v>0</v>
      </c>
      <c r="FW81" s="4">
        <f t="shared" si="76"/>
        <v>317142.84999999998</v>
      </c>
      <c r="FX81" s="4">
        <f t="shared" si="76"/>
        <v>317142.84999999998</v>
      </c>
      <c r="FY81" s="4">
        <f t="shared" si="76"/>
        <v>0</v>
      </c>
      <c r="FZ81" s="4">
        <f t="shared" si="76"/>
        <v>317142.84999999998</v>
      </c>
      <c r="GA81" s="4">
        <f t="shared" si="76"/>
        <v>0</v>
      </c>
      <c r="GB81" s="4">
        <f t="shared" si="76"/>
        <v>0</v>
      </c>
      <c r="GC81" s="4">
        <f t="shared" si="76"/>
        <v>0</v>
      </c>
      <c r="GD81" s="4">
        <f t="shared" si="76"/>
        <v>0</v>
      </c>
      <c r="GE81" s="4">
        <f t="shared" si="76"/>
        <v>0</v>
      </c>
      <c r="GF81" s="4">
        <f t="shared" si="76"/>
        <v>0</v>
      </c>
      <c r="GG81" s="4">
        <f t="shared" si="76"/>
        <v>0</v>
      </c>
      <c r="GH81" s="4">
        <f t="shared" si="76"/>
        <v>0</v>
      </c>
      <c r="GI81" s="4">
        <f t="shared" si="76"/>
        <v>0</v>
      </c>
      <c r="GJ81" s="4">
        <f t="shared" si="76"/>
        <v>0</v>
      </c>
      <c r="GK81" s="4">
        <f t="shared" si="76"/>
        <v>0</v>
      </c>
      <c r="GL81" s="4">
        <f t="shared" si="76"/>
        <v>0</v>
      </c>
      <c r="GM81" s="4">
        <f t="shared" si="76"/>
        <v>0</v>
      </c>
      <c r="GN81" s="4">
        <f t="shared" si="76"/>
        <v>0</v>
      </c>
      <c r="GO81" s="4">
        <f t="shared" si="76"/>
        <v>0</v>
      </c>
      <c r="GP81" s="4">
        <f t="shared" si="76"/>
        <v>0</v>
      </c>
      <c r="GQ81" s="4">
        <f t="shared" si="76"/>
        <v>0</v>
      </c>
      <c r="GR81" s="4">
        <f t="shared" si="76"/>
        <v>0</v>
      </c>
      <c r="GS81" s="4">
        <f t="shared" si="76"/>
        <v>0</v>
      </c>
      <c r="GT81" s="4">
        <f t="shared" si="76"/>
        <v>0</v>
      </c>
      <c r="GU81" s="4">
        <f t="shared" si="76"/>
        <v>0</v>
      </c>
      <c r="GV81" s="4">
        <f t="shared" si="76"/>
        <v>0</v>
      </c>
      <c r="GW81" s="4">
        <f t="shared" si="76"/>
        <v>0</v>
      </c>
      <c r="GX81" s="4">
        <f t="shared" si="76"/>
        <v>0</v>
      </c>
    </row>
    <row r="83" spans="1:255" x14ac:dyDescent="0.2">
      <c r="A83" s="2">
        <v>17</v>
      </c>
      <c r="B83" s="2">
        <v>1</v>
      </c>
      <c r="C83" s="2">
        <f>ROW(SmtRes!A17)</f>
        <v>17</v>
      </c>
      <c r="D83" s="2">
        <f>ROW(EtalonRes!A17)</f>
        <v>17</v>
      </c>
      <c r="E83" s="2" t="s">
        <v>119</v>
      </c>
      <c r="F83" s="2" t="s">
        <v>18</v>
      </c>
      <c r="G83" s="2" t="s">
        <v>120</v>
      </c>
      <c r="H83" s="2" t="s">
        <v>20</v>
      </c>
      <c r="I83" s="2">
        <v>3.2</v>
      </c>
      <c r="J83" s="2">
        <v>0</v>
      </c>
      <c r="K83" s="2">
        <v>3.2</v>
      </c>
      <c r="L83" s="2"/>
      <c r="M83" s="2"/>
      <c r="N83" s="2"/>
      <c r="O83" s="2">
        <f t="shared" ref="O83:O124" si="77">ROUND(CP83,2)</f>
        <v>752.15</v>
      </c>
      <c r="P83" s="2">
        <f t="shared" ref="P83:P124" si="78">ROUND((ROUND((AC83*AW83*I83),2)*BC83),2)</f>
        <v>33.15</v>
      </c>
      <c r="Q83" s="2">
        <f t="shared" ref="Q83:Q124" si="79">(ROUND((ROUND(((ET83)*AV83*I83),2)*BB83),2)+ROUND((ROUND(((AE83-(EU83))*AV83*I83),2)*BS83),2))</f>
        <v>494.69</v>
      </c>
      <c r="R83" s="2">
        <f t="shared" ref="R83:R124" si="80">ROUND((ROUND((AE83*AV83*I83),2)*BS83),2)</f>
        <v>67.78</v>
      </c>
      <c r="S83" s="2">
        <f t="shared" ref="S83:S124" si="81">ROUND((ROUND((AF83*AV83*I83),2)*BA83),2)</f>
        <v>224.31</v>
      </c>
      <c r="T83" s="2">
        <f t="shared" ref="T83:T124" si="82">ROUND(CU83*I83,2)</f>
        <v>0</v>
      </c>
      <c r="U83" s="2">
        <f t="shared" ref="U83:U124" si="83">CV83*I83</f>
        <v>17.254560000000001</v>
      </c>
      <c r="V83" s="2">
        <f t="shared" ref="V83:V124" si="84">CW83*I83</f>
        <v>0</v>
      </c>
      <c r="W83" s="2">
        <f t="shared" ref="W83:W124" si="85">ROUND(CX83*I83,2)</f>
        <v>0</v>
      </c>
      <c r="X83" s="2">
        <f t="shared" ref="X83:X124" si="86">ROUND(CY83,2)</f>
        <v>251.23</v>
      </c>
      <c r="Y83" s="2">
        <f t="shared" ref="Y83:Y124" si="87">ROUND(CZ83,2)</f>
        <v>157.02000000000001</v>
      </c>
      <c r="Z83" s="2"/>
      <c r="AA83" s="2">
        <v>109118838</v>
      </c>
      <c r="AB83" s="2">
        <f t="shared" ref="AB83:AB124" si="88">ROUND((AC83+AD83+AF83),6)</f>
        <v>224.96</v>
      </c>
      <c r="AC83" s="2">
        <f t="shared" ref="AC83:AC124" si="89">ROUND((ES83),6)</f>
        <v>10.36</v>
      </c>
      <c r="AD83" s="2">
        <f t="shared" ref="AD83:AD124" si="90">ROUND((((ET83)-(EU83))+AE83),6)</f>
        <v>147.65</v>
      </c>
      <c r="AE83" s="2">
        <f t="shared" ref="AE83:AE124" si="91">ROUND((EU83),6)</f>
        <v>20.23</v>
      </c>
      <c r="AF83" s="2">
        <f t="shared" ref="AF83:AF124" si="92">ROUND((EV83),6)</f>
        <v>66.95</v>
      </c>
      <c r="AG83" s="2">
        <f t="shared" ref="AG83:AG124" si="93">ROUND((AP83),6)</f>
        <v>0</v>
      </c>
      <c r="AH83" s="2">
        <f t="shared" ref="AH83:AH124" si="94">(EW83)</f>
        <v>5.15</v>
      </c>
      <c r="AI83" s="2">
        <f t="shared" ref="AI83:AI124" si="95">(EX83)</f>
        <v>0</v>
      </c>
      <c r="AJ83" s="2">
        <f t="shared" ref="AJ83:AJ124" si="96">(AS83)</f>
        <v>0</v>
      </c>
      <c r="AK83" s="2">
        <v>224.96</v>
      </c>
      <c r="AL83" s="2">
        <v>10.36</v>
      </c>
      <c r="AM83" s="2">
        <v>147.65</v>
      </c>
      <c r="AN83" s="2">
        <v>20.23</v>
      </c>
      <c r="AO83" s="2">
        <v>66.95</v>
      </c>
      <c r="AP83" s="2">
        <v>0</v>
      </c>
      <c r="AQ83" s="2">
        <v>5.15</v>
      </c>
      <c r="AR83" s="2">
        <v>0</v>
      </c>
      <c r="AS83" s="2">
        <v>0</v>
      </c>
      <c r="AT83" s="2">
        <v>112</v>
      </c>
      <c r="AU83" s="2">
        <v>70</v>
      </c>
      <c r="AV83" s="2">
        <v>1.0469999999999999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21</v>
      </c>
      <c r="BK83" s="2"/>
      <c r="BL83" s="2"/>
      <c r="BM83" s="2">
        <v>333</v>
      </c>
      <c r="BN83" s="2">
        <v>0</v>
      </c>
      <c r="BO83" s="2" t="s">
        <v>3</v>
      </c>
      <c r="BP83" s="2">
        <v>0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112</v>
      </c>
      <c r="CA83" s="2">
        <v>70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ref="CP83:CP124" si="97">(P83+Q83+S83)</f>
        <v>752.15000000000009</v>
      </c>
      <c r="CQ83" s="2">
        <f t="shared" ref="CQ83:CQ124" si="98">ROUND((ROUND((AC83*AW83*1),2)*BC83),2)</f>
        <v>10.36</v>
      </c>
      <c r="CR83" s="2">
        <f t="shared" ref="CR83:CR124" si="99">(ROUND((ROUND(((ET83)*AV83*1),2)*BB83),2)+ROUND((ROUND(((AE83-(EU83))*AV83*1),2)*BS83),2))</f>
        <v>154.59</v>
      </c>
      <c r="CS83" s="2">
        <f t="shared" ref="CS83:CS124" si="100">ROUND((ROUND((AE83*AV83*1),2)*BS83),2)</f>
        <v>21.18</v>
      </c>
      <c r="CT83" s="2">
        <f t="shared" ref="CT83:CT124" si="101">ROUND((ROUND((AF83*AV83*1),2)*BA83),2)</f>
        <v>70.099999999999994</v>
      </c>
      <c r="CU83" s="2">
        <f t="shared" ref="CU83:CU124" si="102">AG83</f>
        <v>0</v>
      </c>
      <c r="CV83" s="2">
        <f t="shared" ref="CV83:CV124" si="103">(AH83*AV83)</f>
        <v>5.3920500000000002</v>
      </c>
      <c r="CW83" s="2">
        <f t="shared" ref="CW83:CW124" si="104">AI83</f>
        <v>0</v>
      </c>
      <c r="CX83" s="2">
        <f t="shared" ref="CX83:CX124" si="105">AJ83</f>
        <v>0</v>
      </c>
      <c r="CY83" s="2">
        <f>((S83*BZ83)/100)</f>
        <v>251.22720000000001</v>
      </c>
      <c r="CZ83" s="2">
        <f>((S83*CA83)/100)</f>
        <v>157.017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20</v>
      </c>
      <c r="DW83" s="2" t="s">
        <v>20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107204613</v>
      </c>
      <c r="EF83" s="2">
        <v>40</v>
      </c>
      <c r="EG83" s="2" t="s">
        <v>25</v>
      </c>
      <c r="EH83" s="2">
        <v>0</v>
      </c>
      <c r="EI83" s="2" t="s">
        <v>3</v>
      </c>
      <c r="EJ83" s="2">
        <v>2</v>
      </c>
      <c r="EK83" s="2">
        <v>333</v>
      </c>
      <c r="EL83" s="2" t="s">
        <v>26</v>
      </c>
      <c r="EM83" s="2" t="s">
        <v>27</v>
      </c>
      <c r="EN83" s="2"/>
      <c r="EO83" s="2" t="s">
        <v>3</v>
      </c>
      <c r="EP83" s="2"/>
      <c r="EQ83" s="2">
        <v>131072</v>
      </c>
      <c r="ER83" s="2">
        <v>224.96</v>
      </c>
      <c r="ES83" s="2">
        <v>10.36</v>
      </c>
      <c r="ET83" s="2">
        <v>147.65</v>
      </c>
      <c r="EU83" s="2">
        <v>20.23</v>
      </c>
      <c r="EV83" s="2">
        <v>66.95</v>
      </c>
      <c r="EW83" s="2">
        <v>5.15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ref="FR83:FR124" si="106">ROUND(IF(AND(BH83=3,BI83=3),P83,0),2)</f>
        <v>0</v>
      </c>
      <c r="FS83" s="2">
        <v>0</v>
      </c>
      <c r="FT83" s="2"/>
      <c r="FU83" s="2"/>
      <c r="FV83" s="2"/>
      <c r="FW83" s="2"/>
      <c r="FX83" s="2">
        <v>112</v>
      </c>
      <c r="FY83" s="2">
        <v>70</v>
      </c>
      <c r="FZ83" s="2"/>
      <c r="GA83" s="2" t="s">
        <v>3</v>
      </c>
      <c r="GB83" s="2"/>
      <c r="GC83" s="2"/>
      <c r="GD83" s="2">
        <v>0</v>
      </c>
      <c r="GE83" s="2"/>
      <c r="GF83" s="2">
        <v>-961590162</v>
      </c>
      <c r="GG83" s="2">
        <v>2</v>
      </c>
      <c r="GH83" s="2">
        <v>1</v>
      </c>
      <c r="GI83" s="2">
        <v>-2</v>
      </c>
      <c r="GJ83" s="2">
        <v>0</v>
      </c>
      <c r="GK83" s="2">
        <f>ROUND(R83*(R12)/100,2)</f>
        <v>118.62</v>
      </c>
      <c r="GL83" s="2">
        <f t="shared" ref="GL83:GL124" si="107">ROUND(IF(AND(BH83=3,BI83=3,FS83&lt;&gt;0),P83,0),2)</f>
        <v>0</v>
      </c>
      <c r="GM83" s="2">
        <f t="shared" ref="GM83:GM124" si="108">ROUND(O83+X83+Y83+GK83,2)+GX83</f>
        <v>1279.02</v>
      </c>
      <c r="GN83" s="2">
        <f t="shared" ref="GN83:GN124" si="109">IF(OR(BI83=0,BI83=1),ROUND(O83+X83+Y83+GK83,2),0)</f>
        <v>0</v>
      </c>
      <c r="GO83" s="2">
        <f t="shared" ref="GO83:GO124" si="110">IF(BI83=2,ROUND(O83+X83+Y83+GK83,2),0)</f>
        <v>1279.02</v>
      </c>
      <c r="GP83" s="2">
        <f t="shared" ref="GP83:GP124" si="111">IF(BI83=4,ROUND(O83+X83+Y83+GK83,2)+GX83,0)</f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ref="GV83:GV124" si="112">ROUND((GT83),6)</f>
        <v>0</v>
      </c>
      <c r="GW83" s="2">
        <v>1</v>
      </c>
      <c r="GX83" s="2">
        <f t="shared" ref="GX83:GX124" si="113">ROUND(HC83*I83,2)</f>
        <v>0</v>
      </c>
      <c r="GY83" s="2"/>
      <c r="GZ83" s="2"/>
      <c r="HA83" s="2">
        <v>0</v>
      </c>
      <c r="HB83" s="2">
        <v>0</v>
      </c>
      <c r="HC83" s="2">
        <f t="shared" ref="HC83:HC124" si="114">GV83*GW83</f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ROW(SmtRes!A18)</f>
        <v>18</v>
      </c>
      <c r="D84">
        <f>ROW(EtalonRes!A18)</f>
        <v>18</v>
      </c>
      <c r="E84" t="s">
        <v>119</v>
      </c>
      <c r="F84" t="s">
        <v>18</v>
      </c>
      <c r="G84" t="s">
        <v>120</v>
      </c>
      <c r="H84" t="s">
        <v>20</v>
      </c>
      <c r="I84">
        <v>3.2</v>
      </c>
      <c r="J84">
        <v>0</v>
      </c>
      <c r="K84">
        <v>3.2</v>
      </c>
      <c r="O84">
        <f t="shared" si="77"/>
        <v>10667.63</v>
      </c>
      <c r="P84">
        <f t="shared" si="78"/>
        <v>231.39</v>
      </c>
      <c r="Q84">
        <f t="shared" si="79"/>
        <v>4590.72</v>
      </c>
      <c r="R84">
        <f t="shared" si="80"/>
        <v>1766.35</v>
      </c>
      <c r="S84">
        <f t="shared" si="81"/>
        <v>5845.52</v>
      </c>
      <c r="T84">
        <f t="shared" si="82"/>
        <v>0</v>
      </c>
      <c r="U84">
        <f t="shared" si="83"/>
        <v>17.254560000000001</v>
      </c>
      <c r="V84">
        <f t="shared" si="84"/>
        <v>0</v>
      </c>
      <c r="W84">
        <f t="shared" si="85"/>
        <v>0</v>
      </c>
      <c r="X84">
        <f t="shared" si="86"/>
        <v>5377.88</v>
      </c>
      <c r="Y84">
        <f t="shared" si="87"/>
        <v>2513.5700000000002</v>
      </c>
      <c r="AA84">
        <v>109118836</v>
      </c>
      <c r="AB84">
        <f t="shared" si="88"/>
        <v>224.96</v>
      </c>
      <c r="AC84">
        <f t="shared" si="89"/>
        <v>10.36</v>
      </c>
      <c r="AD84">
        <f t="shared" si="90"/>
        <v>147.65</v>
      </c>
      <c r="AE84">
        <f t="shared" si="91"/>
        <v>20.23</v>
      </c>
      <c r="AF84">
        <f t="shared" si="92"/>
        <v>66.95</v>
      </c>
      <c r="AG84">
        <f t="shared" si="93"/>
        <v>0</v>
      </c>
      <c r="AH84">
        <f t="shared" si="94"/>
        <v>5.15</v>
      </c>
      <c r="AI84">
        <f t="shared" si="95"/>
        <v>0</v>
      </c>
      <c r="AJ84">
        <f t="shared" si="96"/>
        <v>0</v>
      </c>
      <c r="AK84">
        <v>224.96</v>
      </c>
      <c r="AL84">
        <v>10.36</v>
      </c>
      <c r="AM84">
        <v>147.65</v>
      </c>
      <c r="AN84">
        <v>20.23</v>
      </c>
      <c r="AO84">
        <v>66.95</v>
      </c>
      <c r="AP84">
        <v>0</v>
      </c>
      <c r="AQ84">
        <v>5.15</v>
      </c>
      <c r="AR84">
        <v>0</v>
      </c>
      <c r="AS84">
        <v>0</v>
      </c>
      <c r="AT84">
        <v>92</v>
      </c>
      <c r="AU84">
        <v>43</v>
      </c>
      <c r="AV84">
        <v>1.0469999999999999</v>
      </c>
      <c r="AW84">
        <v>1</v>
      </c>
      <c r="AZ84">
        <v>1</v>
      </c>
      <c r="BA84">
        <v>26.06</v>
      </c>
      <c r="BB84">
        <v>9.2799999999999994</v>
      </c>
      <c r="BC84">
        <v>6.98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21</v>
      </c>
      <c r="BM84">
        <v>333</v>
      </c>
      <c r="BN84">
        <v>0</v>
      </c>
      <c r="BO84" t="s">
        <v>18</v>
      </c>
      <c r="BP84">
        <v>1</v>
      </c>
      <c r="BQ84">
        <v>40</v>
      </c>
      <c r="BR84">
        <v>0</v>
      </c>
      <c r="BS84">
        <v>26.06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92</v>
      </c>
      <c r="CA84">
        <v>43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7"/>
        <v>10667.630000000001</v>
      </c>
      <c r="CQ84">
        <f t="shared" si="98"/>
        <v>72.31</v>
      </c>
      <c r="CR84">
        <f t="shared" si="99"/>
        <v>1434.6</v>
      </c>
      <c r="CS84">
        <f t="shared" si="100"/>
        <v>551.95000000000005</v>
      </c>
      <c r="CT84">
        <f t="shared" si="101"/>
        <v>1826.81</v>
      </c>
      <c r="CU84">
        <f t="shared" si="102"/>
        <v>0</v>
      </c>
      <c r="CV84">
        <f t="shared" si="103"/>
        <v>5.3920500000000002</v>
      </c>
      <c r="CW84">
        <f t="shared" si="104"/>
        <v>0</v>
      </c>
      <c r="CX84">
        <f t="shared" si="105"/>
        <v>0</v>
      </c>
      <c r="CY84">
        <f>S84*(BZ84/100)</f>
        <v>5377.8784000000005</v>
      </c>
      <c r="CZ84">
        <f>S84*(CA84/100)</f>
        <v>2513.5736000000002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112</v>
      </c>
      <c r="DO84">
        <v>70</v>
      </c>
      <c r="DP84">
        <v>1.0469999999999999</v>
      </c>
      <c r="DQ84">
        <v>1</v>
      </c>
      <c r="DU84">
        <v>1013</v>
      </c>
      <c r="DV84" t="s">
        <v>20</v>
      </c>
      <c r="DW84" t="s">
        <v>20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107204613</v>
      </c>
      <c r="EF84">
        <v>40</v>
      </c>
      <c r="EG84" t="s">
        <v>25</v>
      </c>
      <c r="EH84">
        <v>0</v>
      </c>
      <c r="EI84" t="s">
        <v>3</v>
      </c>
      <c r="EJ84">
        <v>2</v>
      </c>
      <c r="EK84">
        <v>333</v>
      </c>
      <c r="EL84" t="s">
        <v>26</v>
      </c>
      <c r="EM84" t="s">
        <v>27</v>
      </c>
      <c r="EO84" t="s">
        <v>3</v>
      </c>
      <c r="EQ84">
        <v>131072</v>
      </c>
      <c r="ER84">
        <v>224.96</v>
      </c>
      <c r="ES84">
        <v>10.36</v>
      </c>
      <c r="ET84">
        <v>147.65</v>
      </c>
      <c r="EU84">
        <v>20.23</v>
      </c>
      <c r="EV84">
        <v>66.95</v>
      </c>
      <c r="EW84">
        <v>5.15</v>
      </c>
      <c r="EX84">
        <v>0</v>
      </c>
      <c r="EY84">
        <v>0</v>
      </c>
      <c r="FQ84">
        <v>0</v>
      </c>
      <c r="FR84">
        <f t="shared" si="106"/>
        <v>0</v>
      </c>
      <c r="FS84">
        <v>0</v>
      </c>
      <c r="FX84">
        <v>112</v>
      </c>
      <c r="FY84">
        <v>70</v>
      </c>
      <c r="GA84" t="s">
        <v>3</v>
      </c>
      <c r="GD84">
        <v>0</v>
      </c>
      <c r="GF84">
        <v>-961590162</v>
      </c>
      <c r="GG84">
        <v>2</v>
      </c>
      <c r="GH84">
        <v>1</v>
      </c>
      <c r="GI84">
        <v>2</v>
      </c>
      <c r="GJ84">
        <v>0</v>
      </c>
      <c r="GK84">
        <f>ROUND(R84*(S12)/100,2)</f>
        <v>2826.16</v>
      </c>
      <c r="GL84">
        <f t="shared" si="107"/>
        <v>0</v>
      </c>
      <c r="GM84">
        <f t="shared" si="108"/>
        <v>21385.24</v>
      </c>
      <c r="GN84">
        <f t="shared" si="109"/>
        <v>0</v>
      </c>
      <c r="GO84">
        <f t="shared" si="110"/>
        <v>21385.24</v>
      </c>
      <c r="GP84">
        <f t="shared" si="111"/>
        <v>0</v>
      </c>
      <c r="GR84">
        <v>0</v>
      </c>
      <c r="GS84">
        <v>3</v>
      </c>
      <c r="GT84">
        <v>0</v>
      </c>
      <c r="GU84" t="s">
        <v>3</v>
      </c>
      <c r="GV84">
        <f t="shared" si="112"/>
        <v>0</v>
      </c>
      <c r="GW84">
        <v>1</v>
      </c>
      <c r="GX84">
        <f t="shared" si="113"/>
        <v>0</v>
      </c>
      <c r="HA84">
        <v>0</v>
      </c>
      <c r="HB84">
        <v>0</v>
      </c>
      <c r="HC84">
        <f t="shared" si="114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55" x14ac:dyDescent="0.2">
      <c r="A85" s="2">
        <v>17</v>
      </c>
      <c r="B85" s="2">
        <v>1</v>
      </c>
      <c r="C85" s="2">
        <f>ROW(SmtRes!A20)</f>
        <v>20</v>
      </c>
      <c r="D85" s="2">
        <f>ROW(EtalonRes!A26)</f>
        <v>26</v>
      </c>
      <c r="E85" s="2" t="s">
        <v>121</v>
      </c>
      <c r="F85" s="2" t="s">
        <v>122</v>
      </c>
      <c r="G85" s="2" t="s">
        <v>123</v>
      </c>
      <c r="H85" s="2" t="s">
        <v>39</v>
      </c>
      <c r="I85" s="2">
        <f>ROUND(18/100,9)</f>
        <v>0.18</v>
      </c>
      <c r="J85" s="2">
        <v>0</v>
      </c>
      <c r="K85" s="2">
        <f>ROUND(18/100,9)</f>
        <v>0.18</v>
      </c>
      <c r="L85" s="2"/>
      <c r="M85" s="2"/>
      <c r="N85" s="2"/>
      <c r="O85" s="2">
        <f t="shared" si="77"/>
        <v>430.18</v>
      </c>
      <c r="P85" s="2">
        <f t="shared" si="78"/>
        <v>332.03</v>
      </c>
      <c r="Q85" s="2">
        <f t="shared" si="79"/>
        <v>5.55</v>
      </c>
      <c r="R85" s="2">
        <f t="shared" si="80"/>
        <v>0.74</v>
      </c>
      <c r="S85" s="2">
        <f t="shared" si="81"/>
        <v>92.6</v>
      </c>
      <c r="T85" s="2">
        <f t="shared" si="82"/>
        <v>0</v>
      </c>
      <c r="U85" s="2">
        <f t="shared" si="83"/>
        <v>7.6646682000000004</v>
      </c>
      <c r="V85" s="2">
        <f t="shared" si="84"/>
        <v>0</v>
      </c>
      <c r="W85" s="2">
        <f t="shared" si="85"/>
        <v>0</v>
      </c>
      <c r="X85" s="2">
        <f t="shared" si="86"/>
        <v>103.71</v>
      </c>
      <c r="Y85" s="2">
        <f t="shared" si="87"/>
        <v>64.819999999999993</v>
      </c>
      <c r="Z85" s="2"/>
      <c r="AA85" s="2">
        <v>109118838</v>
      </c>
      <c r="AB85" s="2">
        <f t="shared" si="88"/>
        <v>2365.41</v>
      </c>
      <c r="AC85" s="2">
        <f t="shared" si="89"/>
        <v>1844.59</v>
      </c>
      <c r="AD85" s="2">
        <f t="shared" si="90"/>
        <v>29.47</v>
      </c>
      <c r="AE85" s="2">
        <f t="shared" si="91"/>
        <v>3.94</v>
      </c>
      <c r="AF85" s="2">
        <f t="shared" si="92"/>
        <v>491.35</v>
      </c>
      <c r="AG85" s="2">
        <f t="shared" si="93"/>
        <v>0</v>
      </c>
      <c r="AH85" s="2">
        <f t="shared" si="94"/>
        <v>40.67</v>
      </c>
      <c r="AI85" s="2">
        <f t="shared" si="95"/>
        <v>0</v>
      </c>
      <c r="AJ85" s="2">
        <f t="shared" si="96"/>
        <v>0</v>
      </c>
      <c r="AK85" s="2">
        <v>2365.41</v>
      </c>
      <c r="AL85" s="2">
        <v>1844.59</v>
      </c>
      <c r="AM85" s="2">
        <v>29.47</v>
      </c>
      <c r="AN85" s="2">
        <v>3.94</v>
      </c>
      <c r="AO85" s="2">
        <v>491.35</v>
      </c>
      <c r="AP85" s="2">
        <v>0</v>
      </c>
      <c r="AQ85" s="2">
        <v>40.67</v>
      </c>
      <c r="AR85" s="2">
        <v>0</v>
      </c>
      <c r="AS85" s="2">
        <v>0</v>
      </c>
      <c r="AT85" s="2">
        <v>112</v>
      </c>
      <c r="AU85" s="2">
        <v>70</v>
      </c>
      <c r="AV85" s="2">
        <v>1.0469999999999999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2</v>
      </c>
      <c r="BJ85" s="2" t="s">
        <v>124</v>
      </c>
      <c r="BK85" s="2"/>
      <c r="BL85" s="2"/>
      <c r="BM85" s="2">
        <v>335</v>
      </c>
      <c r="BN85" s="2">
        <v>0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112</v>
      </c>
      <c r="CA85" s="2">
        <v>70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97"/>
        <v>430.17999999999995</v>
      </c>
      <c r="CQ85" s="2">
        <f t="shared" si="98"/>
        <v>1844.59</v>
      </c>
      <c r="CR85" s="2">
        <f t="shared" si="99"/>
        <v>30.86</v>
      </c>
      <c r="CS85" s="2">
        <f t="shared" si="100"/>
        <v>4.13</v>
      </c>
      <c r="CT85" s="2">
        <f t="shared" si="101"/>
        <v>514.44000000000005</v>
      </c>
      <c r="CU85" s="2">
        <f t="shared" si="102"/>
        <v>0</v>
      </c>
      <c r="CV85" s="2">
        <f t="shared" si="103"/>
        <v>42.581490000000002</v>
      </c>
      <c r="CW85" s="2">
        <f t="shared" si="104"/>
        <v>0</v>
      </c>
      <c r="CX85" s="2">
        <f t="shared" si="105"/>
        <v>0</v>
      </c>
      <c r="CY85" s="2">
        <f>((S85*BZ85)/100)</f>
        <v>103.71199999999999</v>
      </c>
      <c r="CZ85" s="2">
        <f>((S85*CA85)/100)</f>
        <v>64.819999999999993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1003</v>
      </c>
      <c r="DV85" s="2" t="s">
        <v>39</v>
      </c>
      <c r="DW85" s="2" t="s">
        <v>39</v>
      </c>
      <c r="DX85" s="2">
        <v>100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107204615</v>
      </c>
      <c r="EF85" s="2">
        <v>40</v>
      </c>
      <c r="EG85" s="2" t="s">
        <v>25</v>
      </c>
      <c r="EH85" s="2">
        <v>0</v>
      </c>
      <c r="EI85" s="2" t="s">
        <v>3</v>
      </c>
      <c r="EJ85" s="2">
        <v>2</v>
      </c>
      <c r="EK85" s="2">
        <v>335</v>
      </c>
      <c r="EL85" s="2" t="s">
        <v>125</v>
      </c>
      <c r="EM85" s="2" t="s">
        <v>126</v>
      </c>
      <c r="EN85" s="2"/>
      <c r="EO85" s="2" t="s">
        <v>3</v>
      </c>
      <c r="EP85" s="2"/>
      <c r="EQ85" s="2">
        <v>131072</v>
      </c>
      <c r="ER85" s="2">
        <v>2365.41</v>
      </c>
      <c r="ES85" s="2">
        <v>1844.59</v>
      </c>
      <c r="ET85" s="2">
        <v>29.47</v>
      </c>
      <c r="EU85" s="2">
        <v>3.94</v>
      </c>
      <c r="EV85" s="2">
        <v>491.35</v>
      </c>
      <c r="EW85" s="2">
        <v>40.67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si="106"/>
        <v>0</v>
      </c>
      <c r="FS85" s="2">
        <v>0</v>
      </c>
      <c r="FT85" s="2"/>
      <c r="FU85" s="2"/>
      <c r="FV85" s="2"/>
      <c r="FW85" s="2"/>
      <c r="FX85" s="2">
        <v>112</v>
      </c>
      <c r="FY85" s="2">
        <v>70</v>
      </c>
      <c r="FZ85" s="2"/>
      <c r="GA85" s="2" t="s">
        <v>3</v>
      </c>
      <c r="GB85" s="2"/>
      <c r="GC85" s="2"/>
      <c r="GD85" s="2">
        <v>0</v>
      </c>
      <c r="GE85" s="2"/>
      <c r="GF85" s="2">
        <v>634789835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1.3</v>
      </c>
      <c r="GL85" s="2">
        <f t="shared" si="107"/>
        <v>0</v>
      </c>
      <c r="GM85" s="2">
        <f t="shared" si="108"/>
        <v>600.01</v>
      </c>
      <c r="GN85" s="2">
        <f t="shared" si="109"/>
        <v>0</v>
      </c>
      <c r="GO85" s="2">
        <f t="shared" si="110"/>
        <v>600.01</v>
      </c>
      <c r="GP85" s="2">
        <f t="shared" si="111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12"/>
        <v>0</v>
      </c>
      <c r="GW85" s="2">
        <v>1</v>
      </c>
      <c r="GX85" s="2">
        <f t="shared" si="113"/>
        <v>0</v>
      </c>
      <c r="GY85" s="2"/>
      <c r="GZ85" s="2"/>
      <c r="HA85" s="2">
        <v>0</v>
      </c>
      <c r="HB85" s="2">
        <v>0</v>
      </c>
      <c r="HC85" s="2">
        <f t="shared" si="114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ROW(SmtRes!A22)</f>
        <v>22</v>
      </c>
      <c r="D86">
        <f>ROW(EtalonRes!A34)</f>
        <v>34</v>
      </c>
      <c r="E86" t="s">
        <v>121</v>
      </c>
      <c r="F86" t="s">
        <v>122</v>
      </c>
      <c r="G86" t="s">
        <v>123</v>
      </c>
      <c r="H86" t="s">
        <v>39</v>
      </c>
      <c r="I86">
        <f>ROUND(18/100,9)</f>
        <v>0.18</v>
      </c>
      <c r="J86">
        <v>0</v>
      </c>
      <c r="K86">
        <f>ROUND(18/100,9)</f>
        <v>0.18</v>
      </c>
      <c r="O86">
        <f t="shared" si="77"/>
        <v>4781.8999999999996</v>
      </c>
      <c r="P86">
        <f t="shared" si="78"/>
        <v>2317.5700000000002</v>
      </c>
      <c r="Q86">
        <f t="shared" si="79"/>
        <v>51.17</v>
      </c>
      <c r="R86">
        <f t="shared" si="80"/>
        <v>19.28</v>
      </c>
      <c r="S86">
        <f t="shared" si="81"/>
        <v>2413.16</v>
      </c>
      <c r="T86">
        <f t="shared" si="82"/>
        <v>0</v>
      </c>
      <c r="U86">
        <f t="shared" si="83"/>
        <v>7.6646682000000004</v>
      </c>
      <c r="V86">
        <f t="shared" si="84"/>
        <v>0</v>
      </c>
      <c r="W86">
        <f t="shared" si="85"/>
        <v>0</v>
      </c>
      <c r="X86">
        <f t="shared" si="86"/>
        <v>2220.11</v>
      </c>
      <c r="Y86">
        <f t="shared" si="87"/>
        <v>1037.6600000000001</v>
      </c>
      <c r="AA86">
        <v>109118836</v>
      </c>
      <c r="AB86">
        <f t="shared" si="88"/>
        <v>2365.41</v>
      </c>
      <c r="AC86">
        <f t="shared" si="89"/>
        <v>1844.59</v>
      </c>
      <c r="AD86">
        <f t="shared" si="90"/>
        <v>29.47</v>
      </c>
      <c r="AE86">
        <f t="shared" si="91"/>
        <v>3.94</v>
      </c>
      <c r="AF86">
        <f t="shared" si="92"/>
        <v>491.35</v>
      </c>
      <c r="AG86">
        <f t="shared" si="93"/>
        <v>0</v>
      </c>
      <c r="AH86">
        <f t="shared" si="94"/>
        <v>40.67</v>
      </c>
      <c r="AI86">
        <f t="shared" si="95"/>
        <v>0</v>
      </c>
      <c r="AJ86">
        <f t="shared" si="96"/>
        <v>0</v>
      </c>
      <c r="AK86">
        <v>2365.41</v>
      </c>
      <c r="AL86">
        <v>1844.59</v>
      </c>
      <c r="AM86">
        <v>29.47</v>
      </c>
      <c r="AN86">
        <v>3.94</v>
      </c>
      <c r="AO86">
        <v>491.35</v>
      </c>
      <c r="AP86">
        <v>0</v>
      </c>
      <c r="AQ86">
        <v>40.67</v>
      </c>
      <c r="AR86">
        <v>0</v>
      </c>
      <c r="AS86">
        <v>0</v>
      </c>
      <c r="AT86">
        <v>92</v>
      </c>
      <c r="AU86">
        <v>43</v>
      </c>
      <c r="AV86">
        <v>1.0469999999999999</v>
      </c>
      <c r="AW86">
        <v>1</v>
      </c>
      <c r="AZ86">
        <v>1</v>
      </c>
      <c r="BA86">
        <v>26.06</v>
      </c>
      <c r="BB86">
        <v>9.2200000000000006</v>
      </c>
      <c r="BC86">
        <v>6.98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124</v>
      </c>
      <c r="BM86">
        <v>335</v>
      </c>
      <c r="BN86">
        <v>0</v>
      </c>
      <c r="BO86" t="s">
        <v>122</v>
      </c>
      <c r="BP86">
        <v>1</v>
      </c>
      <c r="BQ86">
        <v>40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92</v>
      </c>
      <c r="CA86">
        <v>43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7"/>
        <v>4781.8999999999996</v>
      </c>
      <c r="CQ86">
        <f t="shared" si="98"/>
        <v>12875.24</v>
      </c>
      <c r="CR86">
        <f t="shared" si="99"/>
        <v>284.52999999999997</v>
      </c>
      <c r="CS86">
        <f t="shared" si="100"/>
        <v>107.63</v>
      </c>
      <c r="CT86">
        <f t="shared" si="101"/>
        <v>13406.31</v>
      </c>
      <c r="CU86">
        <f t="shared" si="102"/>
        <v>0</v>
      </c>
      <c r="CV86">
        <f t="shared" si="103"/>
        <v>42.581490000000002</v>
      </c>
      <c r="CW86">
        <f t="shared" si="104"/>
        <v>0</v>
      </c>
      <c r="CX86">
        <f t="shared" si="105"/>
        <v>0</v>
      </c>
      <c r="CY86">
        <f>S86*(BZ86/100)</f>
        <v>2220.1071999999999</v>
      </c>
      <c r="CZ86">
        <f>S86*(CA86/100)</f>
        <v>1037.6587999999999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112</v>
      </c>
      <c r="DO86">
        <v>70</v>
      </c>
      <c r="DP86">
        <v>1.0469999999999999</v>
      </c>
      <c r="DQ86">
        <v>1</v>
      </c>
      <c r="DU86">
        <v>1003</v>
      </c>
      <c r="DV86" t="s">
        <v>39</v>
      </c>
      <c r="DW86" t="s">
        <v>39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107204615</v>
      </c>
      <c r="EF86">
        <v>40</v>
      </c>
      <c r="EG86" t="s">
        <v>25</v>
      </c>
      <c r="EH86">
        <v>0</v>
      </c>
      <c r="EI86" t="s">
        <v>3</v>
      </c>
      <c r="EJ86">
        <v>2</v>
      </c>
      <c r="EK86">
        <v>335</v>
      </c>
      <c r="EL86" t="s">
        <v>125</v>
      </c>
      <c r="EM86" t="s">
        <v>126</v>
      </c>
      <c r="EO86" t="s">
        <v>3</v>
      </c>
      <c r="EQ86">
        <v>131072</v>
      </c>
      <c r="ER86">
        <v>2365.41</v>
      </c>
      <c r="ES86">
        <v>1844.59</v>
      </c>
      <c r="ET86">
        <v>29.47</v>
      </c>
      <c r="EU86">
        <v>3.94</v>
      </c>
      <c r="EV86">
        <v>491.35</v>
      </c>
      <c r="EW86">
        <v>40.67</v>
      </c>
      <c r="EX86">
        <v>0</v>
      </c>
      <c r="EY86">
        <v>0</v>
      </c>
      <c r="FQ86">
        <v>0</v>
      </c>
      <c r="FR86">
        <f t="shared" si="106"/>
        <v>0</v>
      </c>
      <c r="FS86">
        <v>0</v>
      </c>
      <c r="FX86">
        <v>112</v>
      </c>
      <c r="FY86">
        <v>70</v>
      </c>
      <c r="GA86" t="s">
        <v>3</v>
      </c>
      <c r="GD86">
        <v>0</v>
      </c>
      <c r="GF86">
        <v>634789835</v>
      </c>
      <c r="GG86">
        <v>2</v>
      </c>
      <c r="GH86">
        <v>1</v>
      </c>
      <c r="GI86">
        <v>2</v>
      </c>
      <c r="GJ86">
        <v>0</v>
      </c>
      <c r="GK86">
        <f>ROUND(R86*(S12)/100,2)</f>
        <v>30.85</v>
      </c>
      <c r="GL86">
        <f t="shared" si="107"/>
        <v>0</v>
      </c>
      <c r="GM86">
        <f t="shared" si="108"/>
        <v>8070.52</v>
      </c>
      <c r="GN86">
        <f t="shared" si="109"/>
        <v>0</v>
      </c>
      <c r="GO86">
        <f t="shared" si="110"/>
        <v>8070.52</v>
      </c>
      <c r="GP86">
        <f t="shared" si="111"/>
        <v>0</v>
      </c>
      <c r="GR86">
        <v>0</v>
      </c>
      <c r="GS86">
        <v>3</v>
      </c>
      <c r="GT86">
        <v>0</v>
      </c>
      <c r="GU86" t="s">
        <v>3</v>
      </c>
      <c r="GV86">
        <f t="shared" si="112"/>
        <v>0</v>
      </c>
      <c r="GW86">
        <v>1</v>
      </c>
      <c r="GX86">
        <f t="shared" si="113"/>
        <v>0</v>
      </c>
      <c r="HA86">
        <v>0</v>
      </c>
      <c r="HB86">
        <v>0</v>
      </c>
      <c r="HC86">
        <f t="shared" si="114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55" x14ac:dyDescent="0.2">
      <c r="A87" s="2">
        <v>18</v>
      </c>
      <c r="B87" s="2">
        <v>1</v>
      </c>
      <c r="C87" s="2">
        <v>20</v>
      </c>
      <c r="D87" s="2"/>
      <c r="E87" s="2" t="s">
        <v>127</v>
      </c>
      <c r="F87" s="2" t="s">
        <v>128</v>
      </c>
      <c r="G87" s="2" t="s">
        <v>129</v>
      </c>
      <c r="H87" s="2" t="s">
        <v>130</v>
      </c>
      <c r="I87" s="2">
        <f>I85*J87</f>
        <v>18</v>
      </c>
      <c r="J87" s="2">
        <v>100</v>
      </c>
      <c r="K87" s="2">
        <v>100</v>
      </c>
      <c r="L87" s="2"/>
      <c r="M87" s="2"/>
      <c r="N87" s="2"/>
      <c r="O87" s="2">
        <f t="shared" si="77"/>
        <v>542.88</v>
      </c>
      <c r="P87" s="2">
        <f t="shared" si="78"/>
        <v>542.88</v>
      </c>
      <c r="Q87" s="2">
        <f t="shared" si="79"/>
        <v>0</v>
      </c>
      <c r="R87" s="2">
        <f t="shared" si="80"/>
        <v>0</v>
      </c>
      <c r="S87" s="2">
        <f t="shared" si="81"/>
        <v>0</v>
      </c>
      <c r="T87" s="2">
        <f t="shared" si="82"/>
        <v>0</v>
      </c>
      <c r="U87" s="2">
        <f t="shared" si="83"/>
        <v>0</v>
      </c>
      <c r="V87" s="2">
        <f t="shared" si="84"/>
        <v>0</v>
      </c>
      <c r="W87" s="2">
        <f t="shared" si="85"/>
        <v>0</v>
      </c>
      <c r="X87" s="2">
        <f t="shared" si="86"/>
        <v>0</v>
      </c>
      <c r="Y87" s="2">
        <f t="shared" si="87"/>
        <v>0</v>
      </c>
      <c r="Z87" s="2"/>
      <c r="AA87" s="2">
        <v>109118838</v>
      </c>
      <c r="AB87" s="2">
        <f t="shared" si="88"/>
        <v>30.16</v>
      </c>
      <c r="AC87" s="2">
        <f t="shared" si="89"/>
        <v>30.16</v>
      </c>
      <c r="AD87" s="2">
        <f t="shared" si="90"/>
        <v>0</v>
      </c>
      <c r="AE87" s="2">
        <f t="shared" si="91"/>
        <v>0</v>
      </c>
      <c r="AF87" s="2">
        <f t="shared" si="92"/>
        <v>0</v>
      </c>
      <c r="AG87" s="2">
        <f t="shared" si="93"/>
        <v>0</v>
      </c>
      <c r="AH87" s="2">
        <f t="shared" si="94"/>
        <v>0</v>
      </c>
      <c r="AI87" s="2">
        <f t="shared" si="95"/>
        <v>0</v>
      </c>
      <c r="AJ87" s="2">
        <f t="shared" si="96"/>
        <v>0</v>
      </c>
      <c r="AK87" s="2">
        <v>30.16</v>
      </c>
      <c r="AL87" s="2">
        <v>30.16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112</v>
      </c>
      <c r="AU87" s="2">
        <v>70</v>
      </c>
      <c r="AV87" s="2">
        <v>1.0469999999999999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2</v>
      </c>
      <c r="BJ87" s="2" t="s">
        <v>131</v>
      </c>
      <c r="BK87" s="2"/>
      <c r="BL87" s="2"/>
      <c r="BM87" s="2">
        <v>335</v>
      </c>
      <c r="BN87" s="2">
        <v>0</v>
      </c>
      <c r="BO87" s="2" t="s">
        <v>3</v>
      </c>
      <c r="BP87" s="2">
        <v>0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112</v>
      </c>
      <c r="CA87" s="2">
        <v>70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97"/>
        <v>542.88</v>
      </c>
      <c r="CQ87" s="2">
        <f t="shared" si="98"/>
        <v>30.16</v>
      </c>
      <c r="CR87" s="2">
        <f t="shared" si="99"/>
        <v>0</v>
      </c>
      <c r="CS87" s="2">
        <f t="shared" si="100"/>
        <v>0</v>
      </c>
      <c r="CT87" s="2">
        <f t="shared" si="101"/>
        <v>0</v>
      </c>
      <c r="CU87" s="2">
        <f t="shared" si="102"/>
        <v>0</v>
      </c>
      <c r="CV87" s="2">
        <f t="shared" si="103"/>
        <v>0</v>
      </c>
      <c r="CW87" s="2">
        <f t="shared" si="104"/>
        <v>0</v>
      </c>
      <c r="CX87" s="2">
        <f t="shared" si="105"/>
        <v>0</v>
      </c>
      <c r="CY87" s="2">
        <f>((S87*BZ87)/100)</f>
        <v>0</v>
      </c>
      <c r="CZ87" s="2">
        <f>((S87*CA87)/100)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1003</v>
      </c>
      <c r="DV87" s="2" t="s">
        <v>130</v>
      </c>
      <c r="DW87" s="2" t="s">
        <v>130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107204615</v>
      </c>
      <c r="EF87" s="2">
        <v>40</v>
      </c>
      <c r="EG87" s="2" t="s">
        <v>25</v>
      </c>
      <c r="EH87" s="2">
        <v>0</v>
      </c>
      <c r="EI87" s="2" t="s">
        <v>3</v>
      </c>
      <c r="EJ87" s="2">
        <v>2</v>
      </c>
      <c r="EK87" s="2">
        <v>335</v>
      </c>
      <c r="EL87" s="2" t="s">
        <v>125</v>
      </c>
      <c r="EM87" s="2" t="s">
        <v>126</v>
      </c>
      <c r="EN87" s="2"/>
      <c r="EO87" s="2" t="s">
        <v>3</v>
      </c>
      <c r="EP87" s="2"/>
      <c r="EQ87" s="2">
        <v>0</v>
      </c>
      <c r="ER87" s="2">
        <v>30.16</v>
      </c>
      <c r="ES87" s="2">
        <v>30.16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106"/>
        <v>0</v>
      </c>
      <c r="FS87" s="2">
        <v>0</v>
      </c>
      <c r="FT87" s="2"/>
      <c r="FU87" s="2"/>
      <c r="FV87" s="2"/>
      <c r="FW87" s="2"/>
      <c r="FX87" s="2">
        <v>112</v>
      </c>
      <c r="FY87" s="2">
        <v>70</v>
      </c>
      <c r="FZ87" s="2"/>
      <c r="GA87" s="2" t="s">
        <v>3</v>
      </c>
      <c r="GB87" s="2"/>
      <c r="GC87" s="2"/>
      <c r="GD87" s="2">
        <v>0</v>
      </c>
      <c r="GE87" s="2"/>
      <c r="GF87" s="2">
        <v>-482166759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</v>
      </c>
      <c r="GL87" s="2">
        <f t="shared" si="107"/>
        <v>0</v>
      </c>
      <c r="GM87" s="2">
        <f t="shared" si="108"/>
        <v>542.88</v>
      </c>
      <c r="GN87" s="2">
        <f t="shared" si="109"/>
        <v>0</v>
      </c>
      <c r="GO87" s="2">
        <f t="shared" si="110"/>
        <v>542.88</v>
      </c>
      <c r="GP87" s="2">
        <f t="shared" si="111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12"/>
        <v>0</v>
      </c>
      <c r="GW87" s="2">
        <v>1</v>
      </c>
      <c r="GX87" s="2">
        <f t="shared" si="113"/>
        <v>0</v>
      </c>
      <c r="GY87" s="2"/>
      <c r="GZ87" s="2"/>
      <c r="HA87" s="2">
        <v>0</v>
      </c>
      <c r="HB87" s="2">
        <v>0</v>
      </c>
      <c r="HC87" s="2">
        <f t="shared" si="114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22</v>
      </c>
      <c r="E88" t="s">
        <v>127</v>
      </c>
      <c r="F88" t="s">
        <v>128</v>
      </c>
      <c r="G88" t="s">
        <v>129</v>
      </c>
      <c r="H88" t="s">
        <v>130</v>
      </c>
      <c r="I88">
        <f>I86*J88</f>
        <v>18</v>
      </c>
      <c r="J88">
        <v>100</v>
      </c>
      <c r="K88">
        <v>100</v>
      </c>
      <c r="O88">
        <f t="shared" si="77"/>
        <v>4201.8900000000003</v>
      </c>
      <c r="P88">
        <f t="shared" si="78"/>
        <v>4201.8900000000003</v>
      </c>
      <c r="Q88">
        <f t="shared" si="79"/>
        <v>0</v>
      </c>
      <c r="R88">
        <f t="shared" si="80"/>
        <v>0</v>
      </c>
      <c r="S88">
        <f t="shared" si="81"/>
        <v>0</v>
      </c>
      <c r="T88">
        <f t="shared" si="82"/>
        <v>0</v>
      </c>
      <c r="U88">
        <f t="shared" si="83"/>
        <v>0</v>
      </c>
      <c r="V88">
        <f t="shared" si="84"/>
        <v>0</v>
      </c>
      <c r="W88">
        <f t="shared" si="85"/>
        <v>0</v>
      </c>
      <c r="X88">
        <f t="shared" si="86"/>
        <v>0</v>
      </c>
      <c r="Y88">
        <f t="shared" si="87"/>
        <v>0</v>
      </c>
      <c r="AA88">
        <v>109118836</v>
      </c>
      <c r="AB88">
        <f t="shared" si="88"/>
        <v>30.16</v>
      </c>
      <c r="AC88">
        <f t="shared" si="89"/>
        <v>30.16</v>
      </c>
      <c r="AD88">
        <f t="shared" si="90"/>
        <v>0</v>
      </c>
      <c r="AE88">
        <f t="shared" si="91"/>
        <v>0</v>
      </c>
      <c r="AF88">
        <f t="shared" si="92"/>
        <v>0</v>
      </c>
      <c r="AG88">
        <f t="shared" si="93"/>
        <v>0</v>
      </c>
      <c r="AH88">
        <f t="shared" si="94"/>
        <v>0</v>
      </c>
      <c r="AI88">
        <f t="shared" si="95"/>
        <v>0</v>
      </c>
      <c r="AJ88">
        <f t="shared" si="96"/>
        <v>0</v>
      </c>
      <c r="AK88">
        <v>30.16</v>
      </c>
      <c r="AL88">
        <v>30.16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7.74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131</v>
      </c>
      <c r="BM88">
        <v>335</v>
      </c>
      <c r="BN88">
        <v>0</v>
      </c>
      <c r="BO88" t="s">
        <v>128</v>
      </c>
      <c r="BP88">
        <v>1</v>
      </c>
      <c r="BQ88">
        <v>40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7"/>
        <v>4201.8900000000003</v>
      </c>
      <c r="CQ88">
        <f t="shared" si="98"/>
        <v>233.44</v>
      </c>
      <c r="CR88">
        <f t="shared" si="99"/>
        <v>0</v>
      </c>
      <c r="CS88">
        <f t="shared" si="100"/>
        <v>0</v>
      </c>
      <c r="CT88">
        <f t="shared" si="101"/>
        <v>0</v>
      </c>
      <c r="CU88">
        <f t="shared" si="102"/>
        <v>0</v>
      </c>
      <c r="CV88">
        <f t="shared" si="103"/>
        <v>0</v>
      </c>
      <c r="CW88">
        <f t="shared" si="104"/>
        <v>0</v>
      </c>
      <c r="CX88">
        <f t="shared" si="105"/>
        <v>0</v>
      </c>
      <c r="CY88">
        <f>S88*(BZ88/100)</f>
        <v>0</v>
      </c>
      <c r="CZ88">
        <f>S88*(CA88/100)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112</v>
      </c>
      <c r="DO88">
        <v>70</v>
      </c>
      <c r="DP88">
        <v>1.0469999999999999</v>
      </c>
      <c r="DQ88">
        <v>1</v>
      </c>
      <c r="DU88">
        <v>1003</v>
      </c>
      <c r="DV88" t="s">
        <v>130</v>
      </c>
      <c r="DW88" t="s">
        <v>130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107204615</v>
      </c>
      <c r="EF88">
        <v>40</v>
      </c>
      <c r="EG88" t="s">
        <v>25</v>
      </c>
      <c r="EH88">
        <v>0</v>
      </c>
      <c r="EI88" t="s">
        <v>3</v>
      </c>
      <c r="EJ88">
        <v>2</v>
      </c>
      <c r="EK88">
        <v>335</v>
      </c>
      <c r="EL88" t="s">
        <v>125</v>
      </c>
      <c r="EM88" t="s">
        <v>126</v>
      </c>
      <c r="EO88" t="s">
        <v>3</v>
      </c>
      <c r="EQ88">
        <v>0</v>
      </c>
      <c r="ER88">
        <v>30.16</v>
      </c>
      <c r="ES88">
        <v>30.16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06"/>
        <v>0</v>
      </c>
      <c r="FS88">
        <v>0</v>
      </c>
      <c r="FX88">
        <v>112</v>
      </c>
      <c r="FY88">
        <v>70</v>
      </c>
      <c r="GA88" t="s">
        <v>3</v>
      </c>
      <c r="GD88">
        <v>0</v>
      </c>
      <c r="GF88">
        <v>-482166759</v>
      </c>
      <c r="GG88">
        <v>2</v>
      </c>
      <c r="GH88">
        <v>1</v>
      </c>
      <c r="GI88">
        <v>2</v>
      </c>
      <c r="GJ88">
        <v>0</v>
      </c>
      <c r="GK88">
        <f>ROUND(R88*(S12)/100,2)</f>
        <v>0</v>
      </c>
      <c r="GL88">
        <f t="shared" si="107"/>
        <v>0</v>
      </c>
      <c r="GM88">
        <f t="shared" si="108"/>
        <v>4201.8900000000003</v>
      </c>
      <c r="GN88">
        <f t="shared" si="109"/>
        <v>0</v>
      </c>
      <c r="GO88">
        <f t="shared" si="110"/>
        <v>4201.8900000000003</v>
      </c>
      <c r="GP88">
        <f t="shared" si="111"/>
        <v>0</v>
      </c>
      <c r="GR88">
        <v>0</v>
      </c>
      <c r="GS88">
        <v>3</v>
      </c>
      <c r="GT88">
        <v>0</v>
      </c>
      <c r="GU88" t="s">
        <v>3</v>
      </c>
      <c r="GV88">
        <f t="shared" si="112"/>
        <v>0</v>
      </c>
      <c r="GW88">
        <v>1</v>
      </c>
      <c r="GX88">
        <f t="shared" si="113"/>
        <v>0</v>
      </c>
      <c r="HA88">
        <v>0</v>
      </c>
      <c r="HB88">
        <v>0</v>
      </c>
      <c r="HC88">
        <f t="shared" si="114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17</v>
      </c>
      <c r="B89" s="2">
        <v>1</v>
      </c>
      <c r="C89" s="2">
        <f>ROW(SmtRes!A23)</f>
        <v>23</v>
      </c>
      <c r="D89" s="2">
        <f>ROW(EtalonRes!A35)</f>
        <v>35</v>
      </c>
      <c r="E89" s="2" t="s">
        <v>132</v>
      </c>
      <c r="F89" s="2" t="s">
        <v>133</v>
      </c>
      <c r="G89" s="2" t="s">
        <v>134</v>
      </c>
      <c r="H89" s="2" t="s">
        <v>52</v>
      </c>
      <c r="I89" s="2">
        <f>ROUND(42.8/100,9)</f>
        <v>0.42799999999999999</v>
      </c>
      <c r="J89" s="2">
        <v>0</v>
      </c>
      <c r="K89" s="2">
        <f>ROUND(42.8/100,9)</f>
        <v>0.42799999999999999</v>
      </c>
      <c r="L89" s="2"/>
      <c r="M89" s="2"/>
      <c r="N89" s="2"/>
      <c r="O89" s="2">
        <f t="shared" si="77"/>
        <v>807.47</v>
      </c>
      <c r="P89" s="2">
        <f t="shared" si="78"/>
        <v>81.61</v>
      </c>
      <c r="Q89" s="2">
        <f t="shared" si="79"/>
        <v>612.67999999999995</v>
      </c>
      <c r="R89" s="2">
        <f t="shared" si="80"/>
        <v>118.38</v>
      </c>
      <c r="S89" s="2">
        <f t="shared" si="81"/>
        <v>113.18</v>
      </c>
      <c r="T89" s="2">
        <f t="shared" si="82"/>
        <v>0</v>
      </c>
      <c r="U89" s="2">
        <f t="shared" si="83"/>
        <v>9.1791876000000006</v>
      </c>
      <c r="V89" s="2">
        <f t="shared" si="84"/>
        <v>0</v>
      </c>
      <c r="W89" s="2">
        <f t="shared" si="85"/>
        <v>0</v>
      </c>
      <c r="X89" s="2">
        <f t="shared" si="86"/>
        <v>126.76</v>
      </c>
      <c r="Y89" s="2">
        <f t="shared" si="87"/>
        <v>79.23</v>
      </c>
      <c r="Z89" s="2"/>
      <c r="AA89" s="2">
        <v>109118838</v>
      </c>
      <c r="AB89" s="2">
        <f t="shared" si="88"/>
        <v>1765.84</v>
      </c>
      <c r="AC89" s="2">
        <f t="shared" si="89"/>
        <v>176.4</v>
      </c>
      <c r="AD89" s="2">
        <f t="shared" si="90"/>
        <v>1341.61</v>
      </c>
      <c r="AE89" s="2">
        <f t="shared" si="91"/>
        <v>259.23</v>
      </c>
      <c r="AF89" s="2">
        <f t="shared" si="92"/>
        <v>247.83</v>
      </c>
      <c r="AG89" s="2">
        <f t="shared" si="93"/>
        <v>0</v>
      </c>
      <c r="AH89" s="2">
        <f t="shared" si="94"/>
        <v>20.100000000000001</v>
      </c>
      <c r="AI89" s="2">
        <f t="shared" si="95"/>
        <v>0</v>
      </c>
      <c r="AJ89" s="2">
        <f t="shared" si="96"/>
        <v>0</v>
      </c>
      <c r="AK89" s="2">
        <v>1765.84</v>
      </c>
      <c r="AL89" s="2">
        <v>176.4</v>
      </c>
      <c r="AM89" s="2">
        <v>1341.61</v>
      </c>
      <c r="AN89" s="2">
        <v>259.23</v>
      </c>
      <c r="AO89" s="2">
        <v>247.83</v>
      </c>
      <c r="AP89" s="2">
        <v>0</v>
      </c>
      <c r="AQ89" s="2">
        <v>20.100000000000001</v>
      </c>
      <c r="AR89" s="2">
        <v>0</v>
      </c>
      <c r="AS89" s="2">
        <v>0</v>
      </c>
      <c r="AT89" s="2">
        <v>112</v>
      </c>
      <c r="AU89" s="2">
        <v>70</v>
      </c>
      <c r="AV89" s="2">
        <v>1.0669999999999999</v>
      </c>
      <c r="AW89" s="2">
        <v>1.081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2</v>
      </c>
      <c r="BJ89" s="2" t="s">
        <v>135</v>
      </c>
      <c r="BK89" s="2"/>
      <c r="BL89" s="2"/>
      <c r="BM89" s="2">
        <v>318</v>
      </c>
      <c r="BN89" s="2">
        <v>0</v>
      </c>
      <c r="BO89" s="2" t="s">
        <v>3</v>
      </c>
      <c r="BP89" s="2">
        <v>0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112</v>
      </c>
      <c r="CA89" s="2">
        <v>70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97"/>
        <v>807.47</v>
      </c>
      <c r="CQ89" s="2">
        <f t="shared" si="98"/>
        <v>190.69</v>
      </c>
      <c r="CR89" s="2">
        <f t="shared" si="99"/>
        <v>1431.5</v>
      </c>
      <c r="CS89" s="2">
        <f t="shared" si="100"/>
        <v>276.60000000000002</v>
      </c>
      <c r="CT89" s="2">
        <f t="shared" si="101"/>
        <v>264.43</v>
      </c>
      <c r="CU89" s="2">
        <f t="shared" si="102"/>
        <v>0</v>
      </c>
      <c r="CV89" s="2">
        <f t="shared" si="103"/>
        <v>21.4467</v>
      </c>
      <c r="CW89" s="2">
        <f t="shared" si="104"/>
        <v>0</v>
      </c>
      <c r="CX89" s="2">
        <f t="shared" si="105"/>
        <v>0</v>
      </c>
      <c r="CY89" s="2">
        <f>((S89*BZ89)/100)</f>
        <v>126.7616</v>
      </c>
      <c r="CZ89" s="2">
        <f>((S89*CA89)/100)</f>
        <v>79.225999999999999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52</v>
      </c>
      <c r="DW89" s="2" t="s">
        <v>52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107204598</v>
      </c>
      <c r="EF89" s="2">
        <v>40</v>
      </c>
      <c r="EG89" s="2" t="s">
        <v>25</v>
      </c>
      <c r="EH89" s="2">
        <v>0</v>
      </c>
      <c r="EI89" s="2" t="s">
        <v>3</v>
      </c>
      <c r="EJ89" s="2">
        <v>2</v>
      </c>
      <c r="EK89" s="2">
        <v>318</v>
      </c>
      <c r="EL89" s="2" t="s">
        <v>54</v>
      </c>
      <c r="EM89" s="2" t="s">
        <v>55</v>
      </c>
      <c r="EN89" s="2"/>
      <c r="EO89" s="2" t="s">
        <v>3</v>
      </c>
      <c r="EP89" s="2"/>
      <c r="EQ89" s="2">
        <v>131072</v>
      </c>
      <c r="ER89" s="2">
        <v>1765.84</v>
      </c>
      <c r="ES89" s="2">
        <v>176.4</v>
      </c>
      <c r="ET89" s="2">
        <v>1341.61</v>
      </c>
      <c r="EU89" s="2">
        <v>259.23</v>
      </c>
      <c r="EV89" s="2">
        <v>247.83</v>
      </c>
      <c r="EW89" s="2">
        <v>20.100000000000001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106"/>
        <v>0</v>
      </c>
      <c r="FS89" s="2">
        <v>0</v>
      </c>
      <c r="FT89" s="2"/>
      <c r="FU89" s="2"/>
      <c r="FV89" s="2"/>
      <c r="FW89" s="2"/>
      <c r="FX89" s="2">
        <v>112</v>
      </c>
      <c r="FY89" s="2">
        <v>70</v>
      </c>
      <c r="FZ89" s="2"/>
      <c r="GA89" s="2" t="s">
        <v>3</v>
      </c>
      <c r="GB89" s="2"/>
      <c r="GC89" s="2"/>
      <c r="GD89" s="2">
        <v>0</v>
      </c>
      <c r="GE89" s="2"/>
      <c r="GF89" s="2">
        <v>-1948311320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207.17</v>
      </c>
      <c r="GL89" s="2">
        <f t="shared" si="107"/>
        <v>0</v>
      </c>
      <c r="GM89" s="2">
        <f t="shared" si="108"/>
        <v>1220.6300000000001</v>
      </c>
      <c r="GN89" s="2">
        <f t="shared" si="109"/>
        <v>0</v>
      </c>
      <c r="GO89" s="2">
        <f t="shared" si="110"/>
        <v>1220.6300000000001</v>
      </c>
      <c r="GP89" s="2">
        <f t="shared" si="111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12"/>
        <v>0</v>
      </c>
      <c r="GW89" s="2">
        <v>1</v>
      </c>
      <c r="GX89" s="2">
        <f t="shared" si="113"/>
        <v>0</v>
      </c>
      <c r="GY89" s="2"/>
      <c r="GZ89" s="2"/>
      <c r="HA89" s="2">
        <v>0</v>
      </c>
      <c r="HB89" s="2">
        <v>0</v>
      </c>
      <c r="HC89" s="2">
        <f t="shared" si="114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ROW(SmtRes!A24)</f>
        <v>24</v>
      </c>
      <c r="D90">
        <f>ROW(EtalonRes!A36)</f>
        <v>36</v>
      </c>
      <c r="E90" t="s">
        <v>132</v>
      </c>
      <c r="F90" t="s">
        <v>133</v>
      </c>
      <c r="G90" t="s">
        <v>134</v>
      </c>
      <c r="H90" t="s">
        <v>52</v>
      </c>
      <c r="I90">
        <f>ROUND(42.8/100,9)</f>
        <v>0.42799999999999999</v>
      </c>
      <c r="J90">
        <v>0</v>
      </c>
      <c r="K90">
        <f>ROUND(42.8/100,9)</f>
        <v>0.42799999999999999</v>
      </c>
      <c r="O90">
        <f t="shared" si="77"/>
        <v>9878.73</v>
      </c>
      <c r="P90">
        <f t="shared" si="78"/>
        <v>569.64</v>
      </c>
      <c r="Q90">
        <f t="shared" si="79"/>
        <v>6359.62</v>
      </c>
      <c r="R90">
        <f t="shared" si="80"/>
        <v>3084.98</v>
      </c>
      <c r="S90">
        <f t="shared" si="81"/>
        <v>2949.47</v>
      </c>
      <c r="T90">
        <f t="shared" si="82"/>
        <v>0</v>
      </c>
      <c r="U90">
        <f t="shared" si="83"/>
        <v>9.1791876000000006</v>
      </c>
      <c r="V90">
        <f t="shared" si="84"/>
        <v>0</v>
      </c>
      <c r="W90">
        <f t="shared" si="85"/>
        <v>0</v>
      </c>
      <c r="X90">
        <f t="shared" si="86"/>
        <v>2713.51</v>
      </c>
      <c r="Y90">
        <f t="shared" si="87"/>
        <v>1268.27</v>
      </c>
      <c r="AA90">
        <v>109118836</v>
      </c>
      <c r="AB90">
        <f t="shared" si="88"/>
        <v>1765.84</v>
      </c>
      <c r="AC90">
        <f t="shared" si="89"/>
        <v>176.4</v>
      </c>
      <c r="AD90">
        <f t="shared" si="90"/>
        <v>1341.61</v>
      </c>
      <c r="AE90">
        <f t="shared" si="91"/>
        <v>259.23</v>
      </c>
      <c r="AF90">
        <f t="shared" si="92"/>
        <v>247.83</v>
      </c>
      <c r="AG90">
        <f t="shared" si="93"/>
        <v>0</v>
      </c>
      <c r="AH90">
        <f t="shared" si="94"/>
        <v>20.100000000000001</v>
      </c>
      <c r="AI90">
        <f t="shared" si="95"/>
        <v>0</v>
      </c>
      <c r="AJ90">
        <f t="shared" si="96"/>
        <v>0</v>
      </c>
      <c r="AK90">
        <v>1765.84</v>
      </c>
      <c r="AL90">
        <v>176.4</v>
      </c>
      <c r="AM90">
        <v>1341.61</v>
      </c>
      <c r="AN90">
        <v>259.23</v>
      </c>
      <c r="AO90">
        <v>247.83</v>
      </c>
      <c r="AP90">
        <v>0</v>
      </c>
      <c r="AQ90">
        <v>20.100000000000001</v>
      </c>
      <c r="AR90">
        <v>0</v>
      </c>
      <c r="AS90">
        <v>0</v>
      </c>
      <c r="AT90">
        <v>92</v>
      </c>
      <c r="AU90">
        <v>43</v>
      </c>
      <c r="AV90">
        <v>1.0669999999999999</v>
      </c>
      <c r="AW90">
        <v>1.081</v>
      </c>
      <c r="AZ90">
        <v>1</v>
      </c>
      <c r="BA90">
        <v>26.06</v>
      </c>
      <c r="BB90">
        <v>10.38</v>
      </c>
      <c r="BC90">
        <v>6.98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135</v>
      </c>
      <c r="BM90">
        <v>318</v>
      </c>
      <c r="BN90">
        <v>0</v>
      </c>
      <c r="BO90" t="s">
        <v>133</v>
      </c>
      <c r="BP90">
        <v>1</v>
      </c>
      <c r="BQ90">
        <v>40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92</v>
      </c>
      <c r="CA90">
        <v>43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7"/>
        <v>9878.73</v>
      </c>
      <c r="CQ90">
        <f t="shared" si="98"/>
        <v>1331.02</v>
      </c>
      <c r="CR90">
        <f t="shared" si="99"/>
        <v>14858.97</v>
      </c>
      <c r="CS90">
        <f t="shared" si="100"/>
        <v>7208.2</v>
      </c>
      <c r="CT90">
        <f t="shared" si="101"/>
        <v>6891.05</v>
      </c>
      <c r="CU90">
        <f t="shared" si="102"/>
        <v>0</v>
      </c>
      <c r="CV90">
        <f t="shared" si="103"/>
        <v>21.4467</v>
      </c>
      <c r="CW90">
        <f t="shared" si="104"/>
        <v>0</v>
      </c>
      <c r="CX90">
        <f t="shared" si="105"/>
        <v>0</v>
      </c>
      <c r="CY90">
        <f>S90*(BZ90/100)</f>
        <v>2713.5124000000001</v>
      </c>
      <c r="CZ90">
        <f>S90*(CA90/100)</f>
        <v>1268.2720999999999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112</v>
      </c>
      <c r="DO90">
        <v>70</v>
      </c>
      <c r="DP90">
        <v>1.0669999999999999</v>
      </c>
      <c r="DQ90">
        <v>1.081</v>
      </c>
      <c r="DU90">
        <v>1013</v>
      </c>
      <c r="DV90" t="s">
        <v>52</v>
      </c>
      <c r="DW90" t="s">
        <v>52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107204598</v>
      </c>
      <c r="EF90">
        <v>40</v>
      </c>
      <c r="EG90" t="s">
        <v>25</v>
      </c>
      <c r="EH90">
        <v>0</v>
      </c>
      <c r="EI90" t="s">
        <v>3</v>
      </c>
      <c r="EJ90">
        <v>2</v>
      </c>
      <c r="EK90">
        <v>318</v>
      </c>
      <c r="EL90" t="s">
        <v>54</v>
      </c>
      <c r="EM90" t="s">
        <v>55</v>
      </c>
      <c r="EO90" t="s">
        <v>3</v>
      </c>
      <c r="EQ90">
        <v>131072</v>
      </c>
      <c r="ER90">
        <v>1765.84</v>
      </c>
      <c r="ES90">
        <v>176.4</v>
      </c>
      <c r="ET90">
        <v>1341.61</v>
      </c>
      <c r="EU90">
        <v>259.23</v>
      </c>
      <c r="EV90">
        <v>247.83</v>
      </c>
      <c r="EW90">
        <v>20.100000000000001</v>
      </c>
      <c r="EX90">
        <v>0</v>
      </c>
      <c r="EY90">
        <v>0</v>
      </c>
      <c r="FQ90">
        <v>0</v>
      </c>
      <c r="FR90">
        <f t="shared" si="106"/>
        <v>0</v>
      </c>
      <c r="FS90">
        <v>0</v>
      </c>
      <c r="FX90">
        <v>112</v>
      </c>
      <c r="FY90">
        <v>70</v>
      </c>
      <c r="GA90" t="s">
        <v>3</v>
      </c>
      <c r="GD90">
        <v>0</v>
      </c>
      <c r="GF90">
        <v>-1948311320</v>
      </c>
      <c r="GG90">
        <v>2</v>
      </c>
      <c r="GH90">
        <v>1</v>
      </c>
      <c r="GI90">
        <v>2</v>
      </c>
      <c r="GJ90">
        <v>0</v>
      </c>
      <c r="GK90">
        <f>ROUND(R90*(S12)/100,2)</f>
        <v>4935.97</v>
      </c>
      <c r="GL90">
        <f t="shared" si="107"/>
        <v>0</v>
      </c>
      <c r="GM90">
        <f t="shared" si="108"/>
        <v>18796.48</v>
      </c>
      <c r="GN90">
        <f t="shared" si="109"/>
        <v>0</v>
      </c>
      <c r="GO90">
        <f t="shared" si="110"/>
        <v>18796.48</v>
      </c>
      <c r="GP90">
        <f t="shared" si="111"/>
        <v>0</v>
      </c>
      <c r="GR90">
        <v>0</v>
      </c>
      <c r="GS90">
        <v>3</v>
      </c>
      <c r="GT90">
        <v>0</v>
      </c>
      <c r="GU90" t="s">
        <v>3</v>
      </c>
      <c r="GV90">
        <f t="shared" si="112"/>
        <v>0</v>
      </c>
      <c r="GW90">
        <v>1</v>
      </c>
      <c r="GX90">
        <f t="shared" si="113"/>
        <v>0</v>
      </c>
      <c r="HA90">
        <v>0</v>
      </c>
      <c r="HB90">
        <v>0</v>
      </c>
      <c r="HC90">
        <f t="shared" si="114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17</v>
      </c>
      <c r="B91" s="2">
        <v>1</v>
      </c>
      <c r="C91" s="2">
        <f>ROW(SmtRes!A25)</f>
        <v>25</v>
      </c>
      <c r="D91" s="2">
        <f>ROW(EtalonRes!A37)</f>
        <v>37</v>
      </c>
      <c r="E91" s="2" t="s">
        <v>136</v>
      </c>
      <c r="F91" s="2" t="s">
        <v>133</v>
      </c>
      <c r="G91" s="2" t="s">
        <v>137</v>
      </c>
      <c r="H91" s="2" t="s">
        <v>52</v>
      </c>
      <c r="I91" s="2">
        <f>ROUND(42.8/100,9)</f>
        <v>0.42799999999999999</v>
      </c>
      <c r="J91" s="2">
        <v>0</v>
      </c>
      <c r="K91" s="2">
        <f>ROUND(42.8/100,9)</f>
        <v>0.42799999999999999</v>
      </c>
      <c r="L91" s="2"/>
      <c r="M91" s="2"/>
      <c r="N91" s="2"/>
      <c r="O91" s="2">
        <f t="shared" si="77"/>
        <v>807.47</v>
      </c>
      <c r="P91" s="2">
        <f t="shared" si="78"/>
        <v>81.61</v>
      </c>
      <c r="Q91" s="2">
        <f t="shared" si="79"/>
        <v>612.67999999999995</v>
      </c>
      <c r="R91" s="2">
        <f t="shared" si="80"/>
        <v>118.38</v>
      </c>
      <c r="S91" s="2">
        <f t="shared" si="81"/>
        <v>113.18</v>
      </c>
      <c r="T91" s="2">
        <f t="shared" si="82"/>
        <v>0</v>
      </c>
      <c r="U91" s="2">
        <f t="shared" si="83"/>
        <v>9.1791876000000006</v>
      </c>
      <c r="V91" s="2">
        <f t="shared" si="84"/>
        <v>0</v>
      </c>
      <c r="W91" s="2">
        <f t="shared" si="85"/>
        <v>0</v>
      </c>
      <c r="X91" s="2">
        <f t="shared" si="86"/>
        <v>126.76</v>
      </c>
      <c r="Y91" s="2">
        <f t="shared" si="87"/>
        <v>79.23</v>
      </c>
      <c r="Z91" s="2"/>
      <c r="AA91" s="2">
        <v>109118838</v>
      </c>
      <c r="AB91" s="2">
        <f t="shared" si="88"/>
        <v>1765.84</v>
      </c>
      <c r="AC91" s="2">
        <f t="shared" si="89"/>
        <v>176.4</v>
      </c>
      <c r="AD91" s="2">
        <f t="shared" si="90"/>
        <v>1341.61</v>
      </c>
      <c r="AE91" s="2">
        <f t="shared" si="91"/>
        <v>259.23</v>
      </c>
      <c r="AF91" s="2">
        <f t="shared" si="92"/>
        <v>247.83</v>
      </c>
      <c r="AG91" s="2">
        <f t="shared" si="93"/>
        <v>0</v>
      </c>
      <c r="AH91" s="2">
        <f t="shared" si="94"/>
        <v>20.100000000000001</v>
      </c>
      <c r="AI91" s="2">
        <f t="shared" si="95"/>
        <v>0</v>
      </c>
      <c r="AJ91" s="2">
        <f t="shared" si="96"/>
        <v>0</v>
      </c>
      <c r="AK91" s="2">
        <v>1765.84</v>
      </c>
      <c r="AL91" s="2">
        <v>176.4</v>
      </c>
      <c r="AM91" s="2">
        <v>1341.61</v>
      </c>
      <c r="AN91" s="2">
        <v>259.23</v>
      </c>
      <c r="AO91" s="2">
        <v>247.83</v>
      </c>
      <c r="AP91" s="2">
        <v>0</v>
      </c>
      <c r="AQ91" s="2">
        <v>20.100000000000001</v>
      </c>
      <c r="AR91" s="2">
        <v>0</v>
      </c>
      <c r="AS91" s="2">
        <v>0</v>
      </c>
      <c r="AT91" s="2">
        <v>112</v>
      </c>
      <c r="AU91" s="2">
        <v>70</v>
      </c>
      <c r="AV91" s="2">
        <v>1.0669999999999999</v>
      </c>
      <c r="AW91" s="2">
        <v>1.081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2</v>
      </c>
      <c r="BJ91" s="2" t="s">
        <v>135</v>
      </c>
      <c r="BK91" s="2"/>
      <c r="BL91" s="2"/>
      <c r="BM91" s="2">
        <v>318</v>
      </c>
      <c r="BN91" s="2">
        <v>0</v>
      </c>
      <c r="BO91" s="2" t="s">
        <v>3</v>
      </c>
      <c r="BP91" s="2">
        <v>0</v>
      </c>
      <c r="BQ91" s="2">
        <v>40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112</v>
      </c>
      <c r="CA91" s="2">
        <v>70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97"/>
        <v>807.47</v>
      </c>
      <c r="CQ91" s="2">
        <f t="shared" si="98"/>
        <v>190.69</v>
      </c>
      <c r="CR91" s="2">
        <f t="shared" si="99"/>
        <v>1431.5</v>
      </c>
      <c r="CS91" s="2">
        <f t="shared" si="100"/>
        <v>276.60000000000002</v>
      </c>
      <c r="CT91" s="2">
        <f t="shared" si="101"/>
        <v>264.43</v>
      </c>
      <c r="CU91" s="2">
        <f t="shared" si="102"/>
        <v>0</v>
      </c>
      <c r="CV91" s="2">
        <f t="shared" si="103"/>
        <v>21.4467</v>
      </c>
      <c r="CW91" s="2">
        <f t="shared" si="104"/>
        <v>0</v>
      </c>
      <c r="CX91" s="2">
        <f t="shared" si="105"/>
        <v>0</v>
      </c>
      <c r="CY91" s="2">
        <f>((S91*BZ91)/100)</f>
        <v>126.7616</v>
      </c>
      <c r="CZ91" s="2">
        <f>((S91*CA91)/100)</f>
        <v>79.225999999999999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52</v>
      </c>
      <c r="DW91" s="2" t="s">
        <v>52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107204598</v>
      </c>
      <c r="EF91" s="2">
        <v>40</v>
      </c>
      <c r="EG91" s="2" t="s">
        <v>25</v>
      </c>
      <c r="EH91" s="2">
        <v>0</v>
      </c>
      <c r="EI91" s="2" t="s">
        <v>3</v>
      </c>
      <c r="EJ91" s="2">
        <v>2</v>
      </c>
      <c r="EK91" s="2">
        <v>318</v>
      </c>
      <c r="EL91" s="2" t="s">
        <v>54</v>
      </c>
      <c r="EM91" s="2" t="s">
        <v>55</v>
      </c>
      <c r="EN91" s="2"/>
      <c r="EO91" s="2" t="s">
        <v>3</v>
      </c>
      <c r="EP91" s="2"/>
      <c r="EQ91" s="2">
        <v>131072</v>
      </c>
      <c r="ER91" s="2">
        <v>1765.84</v>
      </c>
      <c r="ES91" s="2">
        <v>176.4</v>
      </c>
      <c r="ET91" s="2">
        <v>1341.61</v>
      </c>
      <c r="EU91" s="2">
        <v>259.23</v>
      </c>
      <c r="EV91" s="2">
        <v>247.83</v>
      </c>
      <c r="EW91" s="2">
        <v>20.100000000000001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106"/>
        <v>0</v>
      </c>
      <c r="FS91" s="2">
        <v>0</v>
      </c>
      <c r="FT91" s="2"/>
      <c r="FU91" s="2"/>
      <c r="FV91" s="2"/>
      <c r="FW91" s="2"/>
      <c r="FX91" s="2">
        <v>112</v>
      </c>
      <c r="FY91" s="2">
        <v>70</v>
      </c>
      <c r="FZ91" s="2"/>
      <c r="GA91" s="2" t="s">
        <v>3</v>
      </c>
      <c r="GB91" s="2"/>
      <c r="GC91" s="2"/>
      <c r="GD91" s="2">
        <v>0</v>
      </c>
      <c r="GE91" s="2"/>
      <c r="GF91" s="2">
        <v>1419487849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207.17</v>
      </c>
      <c r="GL91" s="2">
        <f t="shared" si="107"/>
        <v>0</v>
      </c>
      <c r="GM91" s="2">
        <f t="shared" si="108"/>
        <v>1220.6300000000001</v>
      </c>
      <c r="GN91" s="2">
        <f t="shared" si="109"/>
        <v>0</v>
      </c>
      <c r="GO91" s="2">
        <f t="shared" si="110"/>
        <v>1220.6300000000001</v>
      </c>
      <c r="GP91" s="2">
        <f t="shared" si="111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12"/>
        <v>0</v>
      </c>
      <c r="GW91" s="2">
        <v>1</v>
      </c>
      <c r="GX91" s="2">
        <f t="shared" si="113"/>
        <v>0</v>
      </c>
      <c r="GY91" s="2"/>
      <c r="GZ91" s="2"/>
      <c r="HA91" s="2">
        <v>0</v>
      </c>
      <c r="HB91" s="2">
        <v>0</v>
      </c>
      <c r="HC91" s="2">
        <f t="shared" si="114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ROW(SmtRes!A26)</f>
        <v>26</v>
      </c>
      <c r="D92">
        <f>ROW(EtalonRes!A38)</f>
        <v>38</v>
      </c>
      <c r="E92" t="s">
        <v>136</v>
      </c>
      <c r="F92" t="s">
        <v>133</v>
      </c>
      <c r="G92" t="s">
        <v>137</v>
      </c>
      <c r="H92" t="s">
        <v>52</v>
      </c>
      <c r="I92">
        <f>ROUND(42.8/100,9)</f>
        <v>0.42799999999999999</v>
      </c>
      <c r="J92">
        <v>0</v>
      </c>
      <c r="K92">
        <f>ROUND(42.8/100,9)</f>
        <v>0.42799999999999999</v>
      </c>
      <c r="O92">
        <f t="shared" si="77"/>
        <v>9878.73</v>
      </c>
      <c r="P92">
        <f t="shared" si="78"/>
        <v>569.64</v>
      </c>
      <c r="Q92">
        <f t="shared" si="79"/>
        <v>6359.62</v>
      </c>
      <c r="R92">
        <f t="shared" si="80"/>
        <v>3084.98</v>
      </c>
      <c r="S92">
        <f t="shared" si="81"/>
        <v>2949.47</v>
      </c>
      <c r="T92">
        <f t="shared" si="82"/>
        <v>0</v>
      </c>
      <c r="U92">
        <f t="shared" si="83"/>
        <v>9.1791876000000006</v>
      </c>
      <c r="V92">
        <f t="shared" si="84"/>
        <v>0</v>
      </c>
      <c r="W92">
        <f t="shared" si="85"/>
        <v>0</v>
      </c>
      <c r="X92">
        <f t="shared" si="86"/>
        <v>2713.51</v>
      </c>
      <c r="Y92">
        <f t="shared" si="87"/>
        <v>1268.27</v>
      </c>
      <c r="AA92">
        <v>109118836</v>
      </c>
      <c r="AB92">
        <f t="shared" si="88"/>
        <v>1765.84</v>
      </c>
      <c r="AC92">
        <f t="shared" si="89"/>
        <v>176.4</v>
      </c>
      <c r="AD92">
        <f t="shared" si="90"/>
        <v>1341.61</v>
      </c>
      <c r="AE92">
        <f t="shared" si="91"/>
        <v>259.23</v>
      </c>
      <c r="AF92">
        <f t="shared" si="92"/>
        <v>247.83</v>
      </c>
      <c r="AG92">
        <f t="shared" si="93"/>
        <v>0</v>
      </c>
      <c r="AH92">
        <f t="shared" si="94"/>
        <v>20.100000000000001</v>
      </c>
      <c r="AI92">
        <f t="shared" si="95"/>
        <v>0</v>
      </c>
      <c r="AJ92">
        <f t="shared" si="96"/>
        <v>0</v>
      </c>
      <c r="AK92">
        <v>1765.84</v>
      </c>
      <c r="AL92">
        <v>176.4</v>
      </c>
      <c r="AM92">
        <v>1341.61</v>
      </c>
      <c r="AN92">
        <v>259.23</v>
      </c>
      <c r="AO92">
        <v>247.83</v>
      </c>
      <c r="AP92">
        <v>0</v>
      </c>
      <c r="AQ92">
        <v>20.100000000000001</v>
      </c>
      <c r="AR92">
        <v>0</v>
      </c>
      <c r="AS92">
        <v>0</v>
      </c>
      <c r="AT92">
        <v>92</v>
      </c>
      <c r="AU92">
        <v>43</v>
      </c>
      <c r="AV92">
        <v>1.0669999999999999</v>
      </c>
      <c r="AW92">
        <v>1.081</v>
      </c>
      <c r="AZ92">
        <v>1</v>
      </c>
      <c r="BA92">
        <v>26.06</v>
      </c>
      <c r="BB92">
        <v>10.38</v>
      </c>
      <c r="BC92">
        <v>6.98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135</v>
      </c>
      <c r="BM92">
        <v>318</v>
      </c>
      <c r="BN92">
        <v>0</v>
      </c>
      <c r="BO92" t="s">
        <v>133</v>
      </c>
      <c r="BP92">
        <v>1</v>
      </c>
      <c r="BQ92">
        <v>40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92</v>
      </c>
      <c r="CA92">
        <v>43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7"/>
        <v>9878.73</v>
      </c>
      <c r="CQ92">
        <f t="shared" si="98"/>
        <v>1331.02</v>
      </c>
      <c r="CR92">
        <f t="shared" si="99"/>
        <v>14858.97</v>
      </c>
      <c r="CS92">
        <f t="shared" si="100"/>
        <v>7208.2</v>
      </c>
      <c r="CT92">
        <f t="shared" si="101"/>
        <v>6891.05</v>
      </c>
      <c r="CU92">
        <f t="shared" si="102"/>
        <v>0</v>
      </c>
      <c r="CV92">
        <f t="shared" si="103"/>
        <v>21.4467</v>
      </c>
      <c r="CW92">
        <f t="shared" si="104"/>
        <v>0</v>
      </c>
      <c r="CX92">
        <f t="shared" si="105"/>
        <v>0</v>
      </c>
      <c r="CY92">
        <f>S92*(BZ92/100)</f>
        <v>2713.5124000000001</v>
      </c>
      <c r="CZ92">
        <f>S92*(CA92/100)</f>
        <v>1268.2720999999999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112</v>
      </c>
      <c r="DO92">
        <v>70</v>
      </c>
      <c r="DP92">
        <v>1.0669999999999999</v>
      </c>
      <c r="DQ92">
        <v>1.081</v>
      </c>
      <c r="DU92">
        <v>1013</v>
      </c>
      <c r="DV92" t="s">
        <v>52</v>
      </c>
      <c r="DW92" t="s">
        <v>52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107204598</v>
      </c>
      <c r="EF92">
        <v>40</v>
      </c>
      <c r="EG92" t="s">
        <v>25</v>
      </c>
      <c r="EH92">
        <v>0</v>
      </c>
      <c r="EI92" t="s">
        <v>3</v>
      </c>
      <c r="EJ92">
        <v>2</v>
      </c>
      <c r="EK92">
        <v>318</v>
      </c>
      <c r="EL92" t="s">
        <v>54</v>
      </c>
      <c r="EM92" t="s">
        <v>55</v>
      </c>
      <c r="EO92" t="s">
        <v>3</v>
      </c>
      <c r="EQ92">
        <v>131072</v>
      </c>
      <c r="ER92">
        <v>1765.84</v>
      </c>
      <c r="ES92">
        <v>176.4</v>
      </c>
      <c r="ET92">
        <v>1341.61</v>
      </c>
      <c r="EU92">
        <v>259.23</v>
      </c>
      <c r="EV92">
        <v>247.83</v>
      </c>
      <c r="EW92">
        <v>20.100000000000001</v>
      </c>
      <c r="EX92">
        <v>0</v>
      </c>
      <c r="EY92">
        <v>0</v>
      </c>
      <c r="FQ92">
        <v>0</v>
      </c>
      <c r="FR92">
        <f t="shared" si="106"/>
        <v>0</v>
      </c>
      <c r="FS92">
        <v>0</v>
      </c>
      <c r="FX92">
        <v>112</v>
      </c>
      <c r="FY92">
        <v>70</v>
      </c>
      <c r="GA92" t="s">
        <v>3</v>
      </c>
      <c r="GD92">
        <v>0</v>
      </c>
      <c r="GF92">
        <v>1419487849</v>
      </c>
      <c r="GG92">
        <v>2</v>
      </c>
      <c r="GH92">
        <v>1</v>
      </c>
      <c r="GI92">
        <v>2</v>
      </c>
      <c r="GJ92">
        <v>0</v>
      </c>
      <c r="GK92">
        <f>ROUND(R92*(S12)/100,2)</f>
        <v>4935.97</v>
      </c>
      <c r="GL92">
        <f t="shared" si="107"/>
        <v>0</v>
      </c>
      <c r="GM92">
        <f t="shared" si="108"/>
        <v>18796.48</v>
      </c>
      <c r="GN92">
        <f t="shared" si="109"/>
        <v>0</v>
      </c>
      <c r="GO92">
        <f t="shared" si="110"/>
        <v>18796.48</v>
      </c>
      <c r="GP92">
        <f t="shared" si="111"/>
        <v>0</v>
      </c>
      <c r="GR92">
        <v>0</v>
      </c>
      <c r="GS92">
        <v>3</v>
      </c>
      <c r="GT92">
        <v>0</v>
      </c>
      <c r="GU92" t="s">
        <v>3</v>
      </c>
      <c r="GV92">
        <f t="shared" si="112"/>
        <v>0</v>
      </c>
      <c r="GW92">
        <v>1</v>
      </c>
      <c r="GX92">
        <f t="shared" si="113"/>
        <v>0</v>
      </c>
      <c r="HA92">
        <v>0</v>
      </c>
      <c r="HB92">
        <v>0</v>
      </c>
      <c r="HC92">
        <f t="shared" si="114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17</v>
      </c>
      <c r="B93" s="2">
        <v>1</v>
      </c>
      <c r="C93" s="2">
        <f>ROW(SmtRes!A27)</f>
        <v>27</v>
      </c>
      <c r="D93" s="2">
        <f>ROW(EtalonRes!A39)</f>
        <v>39</v>
      </c>
      <c r="E93" s="2" t="s">
        <v>138</v>
      </c>
      <c r="F93" s="2" t="s">
        <v>133</v>
      </c>
      <c r="G93" s="2" t="s">
        <v>139</v>
      </c>
      <c r="H93" s="2" t="s">
        <v>52</v>
      </c>
      <c r="I93" s="2">
        <f>ROUND(9.2/100,9)</f>
        <v>9.1999999999999998E-2</v>
      </c>
      <c r="J93" s="2">
        <v>0</v>
      </c>
      <c r="K93" s="2">
        <f>ROUND(9.2/100,9)</f>
        <v>9.1999999999999998E-2</v>
      </c>
      <c r="L93" s="2"/>
      <c r="M93" s="2"/>
      <c r="N93" s="2"/>
      <c r="O93" s="2">
        <f t="shared" si="77"/>
        <v>173.57</v>
      </c>
      <c r="P93" s="2">
        <f t="shared" si="78"/>
        <v>17.54</v>
      </c>
      <c r="Q93" s="2">
        <f t="shared" si="79"/>
        <v>131.69999999999999</v>
      </c>
      <c r="R93" s="2">
        <f t="shared" si="80"/>
        <v>25.45</v>
      </c>
      <c r="S93" s="2">
        <f t="shared" si="81"/>
        <v>24.33</v>
      </c>
      <c r="T93" s="2">
        <f t="shared" si="82"/>
        <v>0</v>
      </c>
      <c r="U93" s="2">
        <f t="shared" si="83"/>
        <v>1.9730964</v>
      </c>
      <c r="V93" s="2">
        <f t="shared" si="84"/>
        <v>0</v>
      </c>
      <c r="W93" s="2">
        <f t="shared" si="85"/>
        <v>0</v>
      </c>
      <c r="X93" s="2">
        <f t="shared" si="86"/>
        <v>27.25</v>
      </c>
      <c r="Y93" s="2">
        <f t="shared" si="87"/>
        <v>17.03</v>
      </c>
      <c r="Z93" s="2"/>
      <c r="AA93" s="2">
        <v>109118838</v>
      </c>
      <c r="AB93" s="2">
        <f t="shared" si="88"/>
        <v>1765.84</v>
      </c>
      <c r="AC93" s="2">
        <f t="shared" si="89"/>
        <v>176.4</v>
      </c>
      <c r="AD93" s="2">
        <f t="shared" si="90"/>
        <v>1341.61</v>
      </c>
      <c r="AE93" s="2">
        <f t="shared" si="91"/>
        <v>259.23</v>
      </c>
      <c r="AF93" s="2">
        <f t="shared" si="92"/>
        <v>247.83</v>
      </c>
      <c r="AG93" s="2">
        <f t="shared" si="93"/>
        <v>0</v>
      </c>
      <c r="AH93" s="2">
        <f t="shared" si="94"/>
        <v>20.100000000000001</v>
      </c>
      <c r="AI93" s="2">
        <f t="shared" si="95"/>
        <v>0</v>
      </c>
      <c r="AJ93" s="2">
        <f t="shared" si="96"/>
        <v>0</v>
      </c>
      <c r="AK93" s="2">
        <v>1765.84</v>
      </c>
      <c r="AL93" s="2">
        <v>176.4</v>
      </c>
      <c r="AM93" s="2">
        <v>1341.61</v>
      </c>
      <c r="AN93" s="2">
        <v>259.23</v>
      </c>
      <c r="AO93" s="2">
        <v>247.83</v>
      </c>
      <c r="AP93" s="2">
        <v>0</v>
      </c>
      <c r="AQ93" s="2">
        <v>20.100000000000001</v>
      </c>
      <c r="AR93" s="2">
        <v>0</v>
      </c>
      <c r="AS93" s="2">
        <v>0</v>
      </c>
      <c r="AT93" s="2">
        <v>112</v>
      </c>
      <c r="AU93" s="2">
        <v>70</v>
      </c>
      <c r="AV93" s="2">
        <v>1.0669999999999999</v>
      </c>
      <c r="AW93" s="2">
        <v>1.081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135</v>
      </c>
      <c r="BK93" s="2"/>
      <c r="BL93" s="2"/>
      <c r="BM93" s="2">
        <v>318</v>
      </c>
      <c r="BN93" s="2">
        <v>0</v>
      </c>
      <c r="BO93" s="2" t="s">
        <v>3</v>
      </c>
      <c r="BP93" s="2">
        <v>0</v>
      </c>
      <c r="BQ93" s="2">
        <v>40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112</v>
      </c>
      <c r="CA93" s="2">
        <v>70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97"/>
        <v>173.57</v>
      </c>
      <c r="CQ93" s="2">
        <f t="shared" si="98"/>
        <v>190.69</v>
      </c>
      <c r="CR93" s="2">
        <f t="shared" si="99"/>
        <v>1431.5</v>
      </c>
      <c r="CS93" s="2">
        <f t="shared" si="100"/>
        <v>276.60000000000002</v>
      </c>
      <c r="CT93" s="2">
        <f t="shared" si="101"/>
        <v>264.43</v>
      </c>
      <c r="CU93" s="2">
        <f t="shared" si="102"/>
        <v>0</v>
      </c>
      <c r="CV93" s="2">
        <f t="shared" si="103"/>
        <v>21.4467</v>
      </c>
      <c r="CW93" s="2">
        <f t="shared" si="104"/>
        <v>0</v>
      </c>
      <c r="CX93" s="2">
        <f t="shared" si="105"/>
        <v>0</v>
      </c>
      <c r="CY93" s="2">
        <f>((S93*BZ93)/100)</f>
        <v>27.249600000000001</v>
      </c>
      <c r="CZ93" s="2">
        <f>((S93*CA93)/100)</f>
        <v>17.030999999999999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52</v>
      </c>
      <c r="DW93" s="2" t="s">
        <v>52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107204598</v>
      </c>
      <c r="EF93" s="2">
        <v>40</v>
      </c>
      <c r="EG93" s="2" t="s">
        <v>25</v>
      </c>
      <c r="EH93" s="2">
        <v>0</v>
      </c>
      <c r="EI93" s="2" t="s">
        <v>3</v>
      </c>
      <c r="EJ93" s="2">
        <v>2</v>
      </c>
      <c r="EK93" s="2">
        <v>318</v>
      </c>
      <c r="EL93" s="2" t="s">
        <v>54</v>
      </c>
      <c r="EM93" s="2" t="s">
        <v>55</v>
      </c>
      <c r="EN93" s="2"/>
      <c r="EO93" s="2" t="s">
        <v>3</v>
      </c>
      <c r="EP93" s="2"/>
      <c r="EQ93" s="2">
        <v>131072</v>
      </c>
      <c r="ER93" s="2">
        <v>1765.84</v>
      </c>
      <c r="ES93" s="2">
        <v>176.4</v>
      </c>
      <c r="ET93" s="2">
        <v>1341.61</v>
      </c>
      <c r="EU93" s="2">
        <v>259.23</v>
      </c>
      <c r="EV93" s="2">
        <v>247.83</v>
      </c>
      <c r="EW93" s="2">
        <v>20.100000000000001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106"/>
        <v>0</v>
      </c>
      <c r="FS93" s="2">
        <v>0</v>
      </c>
      <c r="FT93" s="2"/>
      <c r="FU93" s="2"/>
      <c r="FV93" s="2"/>
      <c r="FW93" s="2"/>
      <c r="FX93" s="2">
        <v>112</v>
      </c>
      <c r="FY93" s="2">
        <v>70</v>
      </c>
      <c r="FZ93" s="2"/>
      <c r="GA93" s="2" t="s">
        <v>3</v>
      </c>
      <c r="GB93" s="2"/>
      <c r="GC93" s="2"/>
      <c r="GD93" s="2">
        <v>0</v>
      </c>
      <c r="GE93" s="2"/>
      <c r="GF93" s="2">
        <v>271869243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44.54</v>
      </c>
      <c r="GL93" s="2">
        <f t="shared" si="107"/>
        <v>0</v>
      </c>
      <c r="GM93" s="2">
        <f t="shared" si="108"/>
        <v>262.39</v>
      </c>
      <c r="GN93" s="2">
        <f t="shared" si="109"/>
        <v>0</v>
      </c>
      <c r="GO93" s="2">
        <f t="shared" si="110"/>
        <v>262.39</v>
      </c>
      <c r="GP93" s="2">
        <f t="shared" si="111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12"/>
        <v>0</v>
      </c>
      <c r="GW93" s="2">
        <v>1</v>
      </c>
      <c r="GX93" s="2">
        <f t="shared" si="113"/>
        <v>0</v>
      </c>
      <c r="GY93" s="2"/>
      <c r="GZ93" s="2"/>
      <c r="HA93" s="2">
        <v>0</v>
      </c>
      <c r="HB93" s="2">
        <v>0</v>
      </c>
      <c r="HC93" s="2">
        <f t="shared" si="114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ROW(SmtRes!A28)</f>
        <v>28</v>
      </c>
      <c r="D94">
        <f>ROW(EtalonRes!A40)</f>
        <v>40</v>
      </c>
      <c r="E94" t="s">
        <v>138</v>
      </c>
      <c r="F94" t="s">
        <v>133</v>
      </c>
      <c r="G94" t="s">
        <v>139</v>
      </c>
      <c r="H94" t="s">
        <v>52</v>
      </c>
      <c r="I94">
        <f>ROUND(9.2/100,9)</f>
        <v>9.1999999999999998E-2</v>
      </c>
      <c r="J94">
        <v>0</v>
      </c>
      <c r="K94">
        <f>ROUND(9.2/100,9)</f>
        <v>9.1999999999999998E-2</v>
      </c>
      <c r="O94">
        <f t="shared" si="77"/>
        <v>2123.52</v>
      </c>
      <c r="P94">
        <f t="shared" si="78"/>
        <v>122.43</v>
      </c>
      <c r="Q94">
        <f t="shared" si="79"/>
        <v>1367.05</v>
      </c>
      <c r="R94">
        <f t="shared" si="80"/>
        <v>663.23</v>
      </c>
      <c r="S94">
        <f t="shared" si="81"/>
        <v>634.04</v>
      </c>
      <c r="T94">
        <f t="shared" si="82"/>
        <v>0</v>
      </c>
      <c r="U94">
        <f t="shared" si="83"/>
        <v>1.9730964</v>
      </c>
      <c r="V94">
        <f t="shared" si="84"/>
        <v>0</v>
      </c>
      <c r="W94">
        <f t="shared" si="85"/>
        <v>0</v>
      </c>
      <c r="X94">
        <f t="shared" si="86"/>
        <v>583.32000000000005</v>
      </c>
      <c r="Y94">
        <f t="shared" si="87"/>
        <v>272.64</v>
      </c>
      <c r="AA94">
        <v>109118836</v>
      </c>
      <c r="AB94">
        <f t="shared" si="88"/>
        <v>1765.84</v>
      </c>
      <c r="AC94">
        <f t="shared" si="89"/>
        <v>176.4</v>
      </c>
      <c r="AD94">
        <f t="shared" si="90"/>
        <v>1341.61</v>
      </c>
      <c r="AE94">
        <f t="shared" si="91"/>
        <v>259.23</v>
      </c>
      <c r="AF94">
        <f t="shared" si="92"/>
        <v>247.83</v>
      </c>
      <c r="AG94">
        <f t="shared" si="93"/>
        <v>0</v>
      </c>
      <c r="AH94">
        <f t="shared" si="94"/>
        <v>20.100000000000001</v>
      </c>
      <c r="AI94">
        <f t="shared" si="95"/>
        <v>0</v>
      </c>
      <c r="AJ94">
        <f t="shared" si="96"/>
        <v>0</v>
      </c>
      <c r="AK94">
        <v>1765.84</v>
      </c>
      <c r="AL94">
        <v>176.4</v>
      </c>
      <c r="AM94">
        <v>1341.61</v>
      </c>
      <c r="AN94">
        <v>259.23</v>
      </c>
      <c r="AO94">
        <v>247.83</v>
      </c>
      <c r="AP94">
        <v>0</v>
      </c>
      <c r="AQ94">
        <v>20.100000000000001</v>
      </c>
      <c r="AR94">
        <v>0</v>
      </c>
      <c r="AS94">
        <v>0</v>
      </c>
      <c r="AT94">
        <v>92</v>
      </c>
      <c r="AU94">
        <v>43</v>
      </c>
      <c r="AV94">
        <v>1.0669999999999999</v>
      </c>
      <c r="AW94">
        <v>1.081</v>
      </c>
      <c r="AZ94">
        <v>1</v>
      </c>
      <c r="BA94">
        <v>26.06</v>
      </c>
      <c r="BB94">
        <v>10.38</v>
      </c>
      <c r="BC94">
        <v>6.98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135</v>
      </c>
      <c r="BM94">
        <v>318</v>
      </c>
      <c r="BN94">
        <v>0</v>
      </c>
      <c r="BO94" t="s">
        <v>133</v>
      </c>
      <c r="BP94">
        <v>1</v>
      </c>
      <c r="BQ94">
        <v>40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92</v>
      </c>
      <c r="CA94">
        <v>43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7"/>
        <v>2123.52</v>
      </c>
      <c r="CQ94">
        <f t="shared" si="98"/>
        <v>1331.02</v>
      </c>
      <c r="CR94">
        <f t="shared" si="99"/>
        <v>14858.97</v>
      </c>
      <c r="CS94">
        <f t="shared" si="100"/>
        <v>7208.2</v>
      </c>
      <c r="CT94">
        <f t="shared" si="101"/>
        <v>6891.05</v>
      </c>
      <c r="CU94">
        <f t="shared" si="102"/>
        <v>0</v>
      </c>
      <c r="CV94">
        <f t="shared" si="103"/>
        <v>21.4467</v>
      </c>
      <c r="CW94">
        <f t="shared" si="104"/>
        <v>0</v>
      </c>
      <c r="CX94">
        <f t="shared" si="105"/>
        <v>0</v>
      </c>
      <c r="CY94">
        <f>S94*(BZ94/100)</f>
        <v>583.31679999999994</v>
      </c>
      <c r="CZ94">
        <f>S94*(CA94/100)</f>
        <v>272.63720000000001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112</v>
      </c>
      <c r="DO94">
        <v>70</v>
      </c>
      <c r="DP94">
        <v>1.0669999999999999</v>
      </c>
      <c r="DQ94">
        <v>1.081</v>
      </c>
      <c r="DU94">
        <v>1013</v>
      </c>
      <c r="DV94" t="s">
        <v>52</v>
      </c>
      <c r="DW94" t="s">
        <v>52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107204598</v>
      </c>
      <c r="EF94">
        <v>40</v>
      </c>
      <c r="EG94" t="s">
        <v>25</v>
      </c>
      <c r="EH94">
        <v>0</v>
      </c>
      <c r="EI94" t="s">
        <v>3</v>
      </c>
      <c r="EJ94">
        <v>2</v>
      </c>
      <c r="EK94">
        <v>318</v>
      </c>
      <c r="EL94" t="s">
        <v>54</v>
      </c>
      <c r="EM94" t="s">
        <v>55</v>
      </c>
      <c r="EO94" t="s">
        <v>3</v>
      </c>
      <c r="EQ94">
        <v>131072</v>
      </c>
      <c r="ER94">
        <v>1765.84</v>
      </c>
      <c r="ES94">
        <v>176.4</v>
      </c>
      <c r="ET94">
        <v>1341.61</v>
      </c>
      <c r="EU94">
        <v>259.23</v>
      </c>
      <c r="EV94">
        <v>247.83</v>
      </c>
      <c r="EW94">
        <v>20.100000000000001</v>
      </c>
      <c r="EX94">
        <v>0</v>
      </c>
      <c r="EY94">
        <v>0</v>
      </c>
      <c r="FQ94">
        <v>0</v>
      </c>
      <c r="FR94">
        <f t="shared" si="106"/>
        <v>0</v>
      </c>
      <c r="FS94">
        <v>0</v>
      </c>
      <c r="FX94">
        <v>112</v>
      </c>
      <c r="FY94">
        <v>70</v>
      </c>
      <c r="GA94" t="s">
        <v>3</v>
      </c>
      <c r="GD94">
        <v>0</v>
      </c>
      <c r="GF94">
        <v>271869243</v>
      </c>
      <c r="GG94">
        <v>2</v>
      </c>
      <c r="GH94">
        <v>1</v>
      </c>
      <c r="GI94">
        <v>2</v>
      </c>
      <c r="GJ94">
        <v>0</v>
      </c>
      <c r="GK94">
        <f>ROUND(R94*(S12)/100,2)</f>
        <v>1061.17</v>
      </c>
      <c r="GL94">
        <f t="shared" si="107"/>
        <v>0</v>
      </c>
      <c r="GM94">
        <f t="shared" si="108"/>
        <v>4040.65</v>
      </c>
      <c r="GN94">
        <f t="shared" si="109"/>
        <v>0</v>
      </c>
      <c r="GO94">
        <f t="shared" si="110"/>
        <v>4040.65</v>
      </c>
      <c r="GP94">
        <f t="shared" si="111"/>
        <v>0</v>
      </c>
      <c r="GR94">
        <v>0</v>
      </c>
      <c r="GS94">
        <v>3</v>
      </c>
      <c r="GT94">
        <v>0</v>
      </c>
      <c r="GU94" t="s">
        <v>3</v>
      </c>
      <c r="GV94">
        <f t="shared" si="112"/>
        <v>0</v>
      </c>
      <c r="GW94">
        <v>1</v>
      </c>
      <c r="GX94">
        <f t="shared" si="113"/>
        <v>0</v>
      </c>
      <c r="HA94">
        <v>0</v>
      </c>
      <c r="HB94">
        <v>0</v>
      </c>
      <c r="HC94">
        <f t="shared" si="114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17</v>
      </c>
      <c r="B95" s="2">
        <v>1</v>
      </c>
      <c r="C95" s="2">
        <f>ROW(SmtRes!A29)</f>
        <v>29</v>
      </c>
      <c r="D95" s="2">
        <f>ROW(EtalonRes!A41)</f>
        <v>41</v>
      </c>
      <c r="E95" s="2" t="s">
        <v>140</v>
      </c>
      <c r="F95" s="2" t="s">
        <v>133</v>
      </c>
      <c r="G95" s="2" t="s">
        <v>139</v>
      </c>
      <c r="H95" s="2" t="s">
        <v>52</v>
      </c>
      <c r="I95" s="2">
        <f>ROUND(9.2/100,9)</f>
        <v>9.1999999999999998E-2</v>
      </c>
      <c r="J95" s="2">
        <v>0</v>
      </c>
      <c r="K95" s="2">
        <f>ROUND(9.2/100,9)</f>
        <v>9.1999999999999998E-2</v>
      </c>
      <c r="L95" s="2"/>
      <c r="M95" s="2"/>
      <c r="N95" s="2"/>
      <c r="O95" s="2">
        <f t="shared" si="77"/>
        <v>173.57</v>
      </c>
      <c r="P95" s="2">
        <f t="shared" si="78"/>
        <v>17.54</v>
      </c>
      <c r="Q95" s="2">
        <f t="shared" si="79"/>
        <v>131.69999999999999</v>
      </c>
      <c r="R95" s="2">
        <f t="shared" si="80"/>
        <v>25.45</v>
      </c>
      <c r="S95" s="2">
        <f t="shared" si="81"/>
        <v>24.33</v>
      </c>
      <c r="T95" s="2">
        <f t="shared" si="82"/>
        <v>0</v>
      </c>
      <c r="U95" s="2">
        <f t="shared" si="83"/>
        <v>1.9730964</v>
      </c>
      <c r="V95" s="2">
        <f t="shared" si="84"/>
        <v>0</v>
      </c>
      <c r="W95" s="2">
        <f t="shared" si="85"/>
        <v>0</v>
      </c>
      <c r="X95" s="2">
        <f t="shared" si="86"/>
        <v>27.25</v>
      </c>
      <c r="Y95" s="2">
        <f t="shared" si="87"/>
        <v>17.03</v>
      </c>
      <c r="Z95" s="2"/>
      <c r="AA95" s="2">
        <v>109118838</v>
      </c>
      <c r="AB95" s="2">
        <f t="shared" si="88"/>
        <v>1765.84</v>
      </c>
      <c r="AC95" s="2">
        <f t="shared" si="89"/>
        <v>176.4</v>
      </c>
      <c r="AD95" s="2">
        <f t="shared" si="90"/>
        <v>1341.61</v>
      </c>
      <c r="AE95" s="2">
        <f t="shared" si="91"/>
        <v>259.23</v>
      </c>
      <c r="AF95" s="2">
        <f t="shared" si="92"/>
        <v>247.83</v>
      </c>
      <c r="AG95" s="2">
        <f t="shared" si="93"/>
        <v>0</v>
      </c>
      <c r="AH95" s="2">
        <f t="shared" si="94"/>
        <v>20.100000000000001</v>
      </c>
      <c r="AI95" s="2">
        <f t="shared" si="95"/>
        <v>0</v>
      </c>
      <c r="AJ95" s="2">
        <f t="shared" si="96"/>
        <v>0</v>
      </c>
      <c r="AK95" s="2">
        <v>1765.84</v>
      </c>
      <c r="AL95" s="2">
        <v>176.4</v>
      </c>
      <c r="AM95" s="2">
        <v>1341.61</v>
      </c>
      <c r="AN95" s="2">
        <v>259.23</v>
      </c>
      <c r="AO95" s="2">
        <v>247.83</v>
      </c>
      <c r="AP95" s="2">
        <v>0</v>
      </c>
      <c r="AQ95" s="2">
        <v>20.100000000000001</v>
      </c>
      <c r="AR95" s="2">
        <v>0</v>
      </c>
      <c r="AS95" s="2">
        <v>0</v>
      </c>
      <c r="AT95" s="2">
        <v>112</v>
      </c>
      <c r="AU95" s="2">
        <v>70</v>
      </c>
      <c r="AV95" s="2">
        <v>1.0669999999999999</v>
      </c>
      <c r="AW95" s="2">
        <v>1.081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135</v>
      </c>
      <c r="BK95" s="2"/>
      <c r="BL95" s="2"/>
      <c r="BM95" s="2">
        <v>318</v>
      </c>
      <c r="BN95" s="2">
        <v>0</v>
      </c>
      <c r="BO95" s="2" t="s">
        <v>3</v>
      </c>
      <c r="BP95" s="2">
        <v>0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112</v>
      </c>
      <c r="CA95" s="2">
        <v>70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97"/>
        <v>173.57</v>
      </c>
      <c r="CQ95" s="2">
        <f t="shared" si="98"/>
        <v>190.69</v>
      </c>
      <c r="CR95" s="2">
        <f t="shared" si="99"/>
        <v>1431.5</v>
      </c>
      <c r="CS95" s="2">
        <f t="shared" si="100"/>
        <v>276.60000000000002</v>
      </c>
      <c r="CT95" s="2">
        <f t="shared" si="101"/>
        <v>264.43</v>
      </c>
      <c r="CU95" s="2">
        <f t="shared" si="102"/>
        <v>0</v>
      </c>
      <c r="CV95" s="2">
        <f t="shared" si="103"/>
        <v>21.4467</v>
      </c>
      <c r="CW95" s="2">
        <f t="shared" si="104"/>
        <v>0</v>
      </c>
      <c r="CX95" s="2">
        <f t="shared" si="105"/>
        <v>0</v>
      </c>
      <c r="CY95" s="2">
        <f>((S95*BZ95)/100)</f>
        <v>27.249600000000001</v>
      </c>
      <c r="CZ95" s="2">
        <f>((S95*CA95)/100)</f>
        <v>17.030999999999999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52</v>
      </c>
      <c r="DW95" s="2" t="s">
        <v>52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107204598</v>
      </c>
      <c r="EF95" s="2">
        <v>40</v>
      </c>
      <c r="EG95" s="2" t="s">
        <v>25</v>
      </c>
      <c r="EH95" s="2">
        <v>0</v>
      </c>
      <c r="EI95" s="2" t="s">
        <v>3</v>
      </c>
      <c r="EJ95" s="2">
        <v>2</v>
      </c>
      <c r="EK95" s="2">
        <v>318</v>
      </c>
      <c r="EL95" s="2" t="s">
        <v>54</v>
      </c>
      <c r="EM95" s="2" t="s">
        <v>55</v>
      </c>
      <c r="EN95" s="2"/>
      <c r="EO95" s="2" t="s">
        <v>3</v>
      </c>
      <c r="EP95" s="2"/>
      <c r="EQ95" s="2">
        <v>131072</v>
      </c>
      <c r="ER95" s="2">
        <v>1765.84</v>
      </c>
      <c r="ES95" s="2">
        <v>176.4</v>
      </c>
      <c r="ET95" s="2">
        <v>1341.61</v>
      </c>
      <c r="EU95" s="2">
        <v>259.23</v>
      </c>
      <c r="EV95" s="2">
        <v>247.83</v>
      </c>
      <c r="EW95" s="2">
        <v>20.100000000000001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106"/>
        <v>0</v>
      </c>
      <c r="FS95" s="2">
        <v>0</v>
      </c>
      <c r="FT95" s="2"/>
      <c r="FU95" s="2"/>
      <c r="FV95" s="2"/>
      <c r="FW95" s="2"/>
      <c r="FX95" s="2">
        <v>112</v>
      </c>
      <c r="FY95" s="2">
        <v>70</v>
      </c>
      <c r="FZ95" s="2"/>
      <c r="GA95" s="2" t="s">
        <v>3</v>
      </c>
      <c r="GB95" s="2"/>
      <c r="GC95" s="2"/>
      <c r="GD95" s="2">
        <v>0</v>
      </c>
      <c r="GE95" s="2"/>
      <c r="GF95" s="2">
        <v>271869243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44.54</v>
      </c>
      <c r="GL95" s="2">
        <f t="shared" si="107"/>
        <v>0</v>
      </c>
      <c r="GM95" s="2">
        <f t="shared" si="108"/>
        <v>262.39</v>
      </c>
      <c r="GN95" s="2">
        <f t="shared" si="109"/>
        <v>0</v>
      </c>
      <c r="GO95" s="2">
        <f t="shared" si="110"/>
        <v>262.39</v>
      </c>
      <c r="GP95" s="2">
        <f t="shared" si="111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12"/>
        <v>0</v>
      </c>
      <c r="GW95" s="2">
        <v>1</v>
      </c>
      <c r="GX95" s="2">
        <f t="shared" si="113"/>
        <v>0</v>
      </c>
      <c r="GY95" s="2"/>
      <c r="GZ95" s="2"/>
      <c r="HA95" s="2">
        <v>0</v>
      </c>
      <c r="HB95" s="2">
        <v>0</v>
      </c>
      <c r="HC95" s="2">
        <f t="shared" si="114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ROW(SmtRes!A30)</f>
        <v>30</v>
      </c>
      <c r="D96">
        <f>ROW(EtalonRes!A42)</f>
        <v>42</v>
      </c>
      <c r="E96" t="s">
        <v>140</v>
      </c>
      <c r="F96" t="s">
        <v>133</v>
      </c>
      <c r="G96" t="s">
        <v>139</v>
      </c>
      <c r="H96" t="s">
        <v>52</v>
      </c>
      <c r="I96">
        <f>ROUND(9.2/100,9)</f>
        <v>9.1999999999999998E-2</v>
      </c>
      <c r="J96">
        <v>0</v>
      </c>
      <c r="K96">
        <f>ROUND(9.2/100,9)</f>
        <v>9.1999999999999998E-2</v>
      </c>
      <c r="O96">
        <f t="shared" si="77"/>
        <v>2123.52</v>
      </c>
      <c r="P96">
        <f t="shared" si="78"/>
        <v>122.43</v>
      </c>
      <c r="Q96">
        <f t="shared" si="79"/>
        <v>1367.05</v>
      </c>
      <c r="R96">
        <f t="shared" si="80"/>
        <v>663.23</v>
      </c>
      <c r="S96">
        <f t="shared" si="81"/>
        <v>634.04</v>
      </c>
      <c r="T96">
        <f t="shared" si="82"/>
        <v>0</v>
      </c>
      <c r="U96">
        <f t="shared" si="83"/>
        <v>1.9730964</v>
      </c>
      <c r="V96">
        <f t="shared" si="84"/>
        <v>0</v>
      </c>
      <c r="W96">
        <f t="shared" si="85"/>
        <v>0</v>
      </c>
      <c r="X96">
        <f t="shared" si="86"/>
        <v>583.32000000000005</v>
      </c>
      <c r="Y96">
        <f t="shared" si="87"/>
        <v>272.64</v>
      </c>
      <c r="AA96">
        <v>109118836</v>
      </c>
      <c r="AB96">
        <f t="shared" si="88"/>
        <v>1765.84</v>
      </c>
      <c r="AC96">
        <f t="shared" si="89"/>
        <v>176.4</v>
      </c>
      <c r="AD96">
        <f t="shared" si="90"/>
        <v>1341.61</v>
      </c>
      <c r="AE96">
        <f t="shared" si="91"/>
        <v>259.23</v>
      </c>
      <c r="AF96">
        <f t="shared" si="92"/>
        <v>247.83</v>
      </c>
      <c r="AG96">
        <f t="shared" si="93"/>
        <v>0</v>
      </c>
      <c r="AH96">
        <f t="shared" si="94"/>
        <v>20.100000000000001</v>
      </c>
      <c r="AI96">
        <f t="shared" si="95"/>
        <v>0</v>
      </c>
      <c r="AJ96">
        <f t="shared" si="96"/>
        <v>0</v>
      </c>
      <c r="AK96">
        <v>1765.84</v>
      </c>
      <c r="AL96">
        <v>176.4</v>
      </c>
      <c r="AM96">
        <v>1341.61</v>
      </c>
      <c r="AN96">
        <v>259.23</v>
      </c>
      <c r="AO96">
        <v>247.83</v>
      </c>
      <c r="AP96">
        <v>0</v>
      </c>
      <c r="AQ96">
        <v>20.100000000000001</v>
      </c>
      <c r="AR96">
        <v>0</v>
      </c>
      <c r="AS96">
        <v>0</v>
      </c>
      <c r="AT96">
        <v>92</v>
      </c>
      <c r="AU96">
        <v>43</v>
      </c>
      <c r="AV96">
        <v>1.0669999999999999</v>
      </c>
      <c r="AW96">
        <v>1.081</v>
      </c>
      <c r="AZ96">
        <v>1</v>
      </c>
      <c r="BA96">
        <v>26.06</v>
      </c>
      <c r="BB96">
        <v>10.38</v>
      </c>
      <c r="BC96">
        <v>6.98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135</v>
      </c>
      <c r="BM96">
        <v>318</v>
      </c>
      <c r="BN96">
        <v>0</v>
      </c>
      <c r="BO96" t="s">
        <v>133</v>
      </c>
      <c r="BP96">
        <v>1</v>
      </c>
      <c r="BQ96">
        <v>40</v>
      </c>
      <c r="BR96">
        <v>0</v>
      </c>
      <c r="BS96">
        <v>26.06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92</v>
      </c>
      <c r="CA96">
        <v>43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7"/>
        <v>2123.52</v>
      </c>
      <c r="CQ96">
        <f t="shared" si="98"/>
        <v>1331.02</v>
      </c>
      <c r="CR96">
        <f t="shared" si="99"/>
        <v>14858.97</v>
      </c>
      <c r="CS96">
        <f t="shared" si="100"/>
        <v>7208.2</v>
      </c>
      <c r="CT96">
        <f t="shared" si="101"/>
        <v>6891.05</v>
      </c>
      <c r="CU96">
        <f t="shared" si="102"/>
        <v>0</v>
      </c>
      <c r="CV96">
        <f t="shared" si="103"/>
        <v>21.4467</v>
      </c>
      <c r="CW96">
        <f t="shared" si="104"/>
        <v>0</v>
      </c>
      <c r="CX96">
        <f t="shared" si="105"/>
        <v>0</v>
      </c>
      <c r="CY96">
        <f>S96*(BZ96/100)</f>
        <v>583.31679999999994</v>
      </c>
      <c r="CZ96">
        <f>S96*(CA96/100)</f>
        <v>272.63720000000001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112</v>
      </c>
      <c r="DO96">
        <v>70</v>
      </c>
      <c r="DP96">
        <v>1.0669999999999999</v>
      </c>
      <c r="DQ96">
        <v>1.081</v>
      </c>
      <c r="DU96">
        <v>1013</v>
      </c>
      <c r="DV96" t="s">
        <v>52</v>
      </c>
      <c r="DW96" t="s">
        <v>52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107204598</v>
      </c>
      <c r="EF96">
        <v>40</v>
      </c>
      <c r="EG96" t="s">
        <v>25</v>
      </c>
      <c r="EH96">
        <v>0</v>
      </c>
      <c r="EI96" t="s">
        <v>3</v>
      </c>
      <c r="EJ96">
        <v>2</v>
      </c>
      <c r="EK96">
        <v>318</v>
      </c>
      <c r="EL96" t="s">
        <v>54</v>
      </c>
      <c r="EM96" t="s">
        <v>55</v>
      </c>
      <c r="EO96" t="s">
        <v>3</v>
      </c>
      <c r="EQ96">
        <v>131072</v>
      </c>
      <c r="ER96">
        <v>1765.84</v>
      </c>
      <c r="ES96">
        <v>176.4</v>
      </c>
      <c r="ET96">
        <v>1341.61</v>
      </c>
      <c r="EU96">
        <v>259.23</v>
      </c>
      <c r="EV96">
        <v>247.83</v>
      </c>
      <c r="EW96">
        <v>20.100000000000001</v>
      </c>
      <c r="EX96">
        <v>0</v>
      </c>
      <c r="EY96">
        <v>0</v>
      </c>
      <c r="FQ96">
        <v>0</v>
      </c>
      <c r="FR96">
        <f t="shared" si="106"/>
        <v>0</v>
      </c>
      <c r="FS96">
        <v>0</v>
      </c>
      <c r="FX96">
        <v>112</v>
      </c>
      <c r="FY96">
        <v>70</v>
      </c>
      <c r="GA96" t="s">
        <v>3</v>
      </c>
      <c r="GD96">
        <v>0</v>
      </c>
      <c r="GF96">
        <v>271869243</v>
      </c>
      <c r="GG96">
        <v>2</v>
      </c>
      <c r="GH96">
        <v>1</v>
      </c>
      <c r="GI96">
        <v>2</v>
      </c>
      <c r="GJ96">
        <v>0</v>
      </c>
      <c r="GK96">
        <f>ROUND(R96*(S12)/100,2)</f>
        <v>1061.17</v>
      </c>
      <c r="GL96">
        <f t="shared" si="107"/>
        <v>0</v>
      </c>
      <c r="GM96">
        <f t="shared" si="108"/>
        <v>4040.65</v>
      </c>
      <c r="GN96">
        <f t="shared" si="109"/>
        <v>0</v>
      </c>
      <c r="GO96">
        <f t="shared" si="110"/>
        <v>4040.65</v>
      </c>
      <c r="GP96">
        <f t="shared" si="111"/>
        <v>0</v>
      </c>
      <c r="GR96">
        <v>0</v>
      </c>
      <c r="GS96">
        <v>3</v>
      </c>
      <c r="GT96">
        <v>0</v>
      </c>
      <c r="GU96" t="s">
        <v>3</v>
      </c>
      <c r="GV96">
        <f t="shared" si="112"/>
        <v>0</v>
      </c>
      <c r="GW96">
        <v>1</v>
      </c>
      <c r="GX96">
        <f t="shared" si="113"/>
        <v>0</v>
      </c>
      <c r="HA96">
        <v>0</v>
      </c>
      <c r="HB96">
        <v>0</v>
      </c>
      <c r="HC96">
        <f t="shared" si="114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17</v>
      </c>
      <c r="B97" s="2">
        <v>1</v>
      </c>
      <c r="C97" s="2">
        <f>ROW(SmtRes!A31)</f>
        <v>31</v>
      </c>
      <c r="D97" s="2">
        <f>ROW(EtalonRes!A43)</f>
        <v>43</v>
      </c>
      <c r="E97" s="2" t="s">
        <v>141</v>
      </c>
      <c r="F97" s="2" t="s">
        <v>133</v>
      </c>
      <c r="G97" s="2" t="s">
        <v>142</v>
      </c>
      <c r="H97" s="2" t="s">
        <v>52</v>
      </c>
      <c r="I97" s="2">
        <f>ROUND(30.6/100,9)</f>
        <v>0.30599999999999999</v>
      </c>
      <c r="J97" s="2">
        <v>0</v>
      </c>
      <c r="K97" s="2">
        <f>ROUND(30.6/100,9)</f>
        <v>0.30599999999999999</v>
      </c>
      <c r="L97" s="2"/>
      <c r="M97" s="2"/>
      <c r="N97" s="2"/>
      <c r="O97" s="2">
        <f t="shared" si="77"/>
        <v>577.30999999999995</v>
      </c>
      <c r="P97" s="2">
        <f t="shared" si="78"/>
        <v>58.35</v>
      </c>
      <c r="Q97" s="2">
        <f t="shared" si="79"/>
        <v>438.04</v>
      </c>
      <c r="R97" s="2">
        <f t="shared" si="80"/>
        <v>84.64</v>
      </c>
      <c r="S97" s="2">
        <f t="shared" si="81"/>
        <v>80.92</v>
      </c>
      <c r="T97" s="2">
        <f t="shared" si="82"/>
        <v>0</v>
      </c>
      <c r="U97" s="2">
        <f t="shared" si="83"/>
        <v>6.5626901999999996</v>
      </c>
      <c r="V97" s="2">
        <f t="shared" si="84"/>
        <v>0</v>
      </c>
      <c r="W97" s="2">
        <f t="shared" si="85"/>
        <v>0</v>
      </c>
      <c r="X97" s="2">
        <f t="shared" si="86"/>
        <v>90.63</v>
      </c>
      <c r="Y97" s="2">
        <f t="shared" si="87"/>
        <v>56.64</v>
      </c>
      <c r="Z97" s="2"/>
      <c r="AA97" s="2">
        <v>109118838</v>
      </c>
      <c r="AB97" s="2">
        <f t="shared" si="88"/>
        <v>1765.84</v>
      </c>
      <c r="AC97" s="2">
        <f t="shared" si="89"/>
        <v>176.4</v>
      </c>
      <c r="AD97" s="2">
        <f t="shared" si="90"/>
        <v>1341.61</v>
      </c>
      <c r="AE97" s="2">
        <f t="shared" si="91"/>
        <v>259.23</v>
      </c>
      <c r="AF97" s="2">
        <f t="shared" si="92"/>
        <v>247.83</v>
      </c>
      <c r="AG97" s="2">
        <f t="shared" si="93"/>
        <v>0</v>
      </c>
      <c r="AH97" s="2">
        <f t="shared" si="94"/>
        <v>20.100000000000001</v>
      </c>
      <c r="AI97" s="2">
        <f t="shared" si="95"/>
        <v>0</v>
      </c>
      <c r="AJ97" s="2">
        <f t="shared" si="96"/>
        <v>0</v>
      </c>
      <c r="AK97" s="2">
        <v>1765.84</v>
      </c>
      <c r="AL97" s="2">
        <v>176.4</v>
      </c>
      <c r="AM97" s="2">
        <v>1341.61</v>
      </c>
      <c r="AN97" s="2">
        <v>259.23</v>
      </c>
      <c r="AO97" s="2">
        <v>247.83</v>
      </c>
      <c r="AP97" s="2">
        <v>0</v>
      </c>
      <c r="AQ97" s="2">
        <v>20.100000000000001</v>
      </c>
      <c r="AR97" s="2">
        <v>0</v>
      </c>
      <c r="AS97" s="2">
        <v>0</v>
      </c>
      <c r="AT97" s="2">
        <v>112</v>
      </c>
      <c r="AU97" s="2">
        <v>70</v>
      </c>
      <c r="AV97" s="2">
        <v>1.0669999999999999</v>
      </c>
      <c r="AW97" s="2">
        <v>1.081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2</v>
      </c>
      <c r="BJ97" s="2" t="s">
        <v>135</v>
      </c>
      <c r="BK97" s="2"/>
      <c r="BL97" s="2"/>
      <c r="BM97" s="2">
        <v>318</v>
      </c>
      <c r="BN97" s="2">
        <v>0</v>
      </c>
      <c r="BO97" s="2" t="s">
        <v>3</v>
      </c>
      <c r="BP97" s="2">
        <v>0</v>
      </c>
      <c r="BQ97" s="2">
        <v>40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112</v>
      </c>
      <c r="CA97" s="2">
        <v>70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97"/>
        <v>577.31000000000006</v>
      </c>
      <c r="CQ97" s="2">
        <f t="shared" si="98"/>
        <v>190.69</v>
      </c>
      <c r="CR97" s="2">
        <f t="shared" si="99"/>
        <v>1431.5</v>
      </c>
      <c r="CS97" s="2">
        <f t="shared" si="100"/>
        <v>276.60000000000002</v>
      </c>
      <c r="CT97" s="2">
        <f t="shared" si="101"/>
        <v>264.43</v>
      </c>
      <c r="CU97" s="2">
        <f t="shared" si="102"/>
        <v>0</v>
      </c>
      <c r="CV97" s="2">
        <f t="shared" si="103"/>
        <v>21.4467</v>
      </c>
      <c r="CW97" s="2">
        <f t="shared" si="104"/>
        <v>0</v>
      </c>
      <c r="CX97" s="2">
        <f t="shared" si="105"/>
        <v>0</v>
      </c>
      <c r="CY97" s="2">
        <f>((S97*BZ97)/100)</f>
        <v>90.630400000000009</v>
      </c>
      <c r="CZ97" s="2">
        <f>((S97*CA97)/100)</f>
        <v>56.644000000000005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52</v>
      </c>
      <c r="DW97" s="2" t="s">
        <v>52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107204598</v>
      </c>
      <c r="EF97" s="2">
        <v>40</v>
      </c>
      <c r="EG97" s="2" t="s">
        <v>25</v>
      </c>
      <c r="EH97" s="2">
        <v>0</v>
      </c>
      <c r="EI97" s="2" t="s">
        <v>3</v>
      </c>
      <c r="EJ97" s="2">
        <v>2</v>
      </c>
      <c r="EK97" s="2">
        <v>318</v>
      </c>
      <c r="EL97" s="2" t="s">
        <v>54</v>
      </c>
      <c r="EM97" s="2" t="s">
        <v>55</v>
      </c>
      <c r="EN97" s="2"/>
      <c r="EO97" s="2" t="s">
        <v>3</v>
      </c>
      <c r="EP97" s="2"/>
      <c r="EQ97" s="2">
        <v>131072</v>
      </c>
      <c r="ER97" s="2">
        <v>1765.84</v>
      </c>
      <c r="ES97" s="2">
        <v>176.4</v>
      </c>
      <c r="ET97" s="2">
        <v>1341.61</v>
      </c>
      <c r="EU97" s="2">
        <v>259.23</v>
      </c>
      <c r="EV97" s="2">
        <v>247.83</v>
      </c>
      <c r="EW97" s="2">
        <v>20.100000000000001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106"/>
        <v>0</v>
      </c>
      <c r="FS97" s="2">
        <v>0</v>
      </c>
      <c r="FT97" s="2"/>
      <c r="FU97" s="2"/>
      <c r="FV97" s="2"/>
      <c r="FW97" s="2"/>
      <c r="FX97" s="2">
        <v>112</v>
      </c>
      <c r="FY97" s="2">
        <v>70</v>
      </c>
      <c r="FZ97" s="2"/>
      <c r="GA97" s="2" t="s">
        <v>3</v>
      </c>
      <c r="GB97" s="2"/>
      <c r="GC97" s="2"/>
      <c r="GD97" s="2">
        <v>0</v>
      </c>
      <c r="GE97" s="2"/>
      <c r="GF97" s="2">
        <v>1035078018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148.12</v>
      </c>
      <c r="GL97" s="2">
        <f t="shared" si="107"/>
        <v>0</v>
      </c>
      <c r="GM97" s="2">
        <f t="shared" si="108"/>
        <v>872.7</v>
      </c>
      <c r="GN97" s="2">
        <f t="shared" si="109"/>
        <v>0</v>
      </c>
      <c r="GO97" s="2">
        <f t="shared" si="110"/>
        <v>872.7</v>
      </c>
      <c r="GP97" s="2">
        <f t="shared" si="111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12"/>
        <v>0</v>
      </c>
      <c r="GW97" s="2">
        <v>1</v>
      </c>
      <c r="GX97" s="2">
        <f t="shared" si="113"/>
        <v>0</v>
      </c>
      <c r="GY97" s="2"/>
      <c r="GZ97" s="2"/>
      <c r="HA97" s="2">
        <v>0</v>
      </c>
      <c r="HB97" s="2">
        <v>0</v>
      </c>
      <c r="HC97" s="2">
        <f t="shared" si="114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ROW(SmtRes!A32)</f>
        <v>32</v>
      </c>
      <c r="D98">
        <f>ROW(EtalonRes!A44)</f>
        <v>44</v>
      </c>
      <c r="E98" t="s">
        <v>141</v>
      </c>
      <c r="F98" t="s">
        <v>133</v>
      </c>
      <c r="G98" t="s">
        <v>142</v>
      </c>
      <c r="H98" t="s">
        <v>52</v>
      </c>
      <c r="I98">
        <f>ROUND(30.6/100,9)</f>
        <v>0.30599999999999999</v>
      </c>
      <c r="J98">
        <v>0</v>
      </c>
      <c r="K98">
        <f>ROUND(30.6/100,9)</f>
        <v>0.30599999999999999</v>
      </c>
      <c r="O98">
        <f t="shared" si="77"/>
        <v>7062.92</v>
      </c>
      <c r="P98">
        <f t="shared" si="78"/>
        <v>407.28</v>
      </c>
      <c r="Q98">
        <f t="shared" si="79"/>
        <v>4546.8599999999997</v>
      </c>
      <c r="R98">
        <f t="shared" si="80"/>
        <v>2205.7199999999998</v>
      </c>
      <c r="S98">
        <f t="shared" si="81"/>
        <v>2108.7800000000002</v>
      </c>
      <c r="T98">
        <f t="shared" si="82"/>
        <v>0</v>
      </c>
      <c r="U98">
        <f t="shared" si="83"/>
        <v>6.5626901999999996</v>
      </c>
      <c r="V98">
        <f t="shared" si="84"/>
        <v>0</v>
      </c>
      <c r="W98">
        <f t="shared" si="85"/>
        <v>0</v>
      </c>
      <c r="X98">
        <f t="shared" si="86"/>
        <v>1940.08</v>
      </c>
      <c r="Y98">
        <f t="shared" si="87"/>
        <v>906.78</v>
      </c>
      <c r="AA98">
        <v>109118836</v>
      </c>
      <c r="AB98">
        <f t="shared" si="88"/>
        <v>1765.84</v>
      </c>
      <c r="AC98">
        <f t="shared" si="89"/>
        <v>176.4</v>
      </c>
      <c r="AD98">
        <f t="shared" si="90"/>
        <v>1341.61</v>
      </c>
      <c r="AE98">
        <f t="shared" si="91"/>
        <v>259.23</v>
      </c>
      <c r="AF98">
        <f t="shared" si="92"/>
        <v>247.83</v>
      </c>
      <c r="AG98">
        <f t="shared" si="93"/>
        <v>0</v>
      </c>
      <c r="AH98">
        <f t="shared" si="94"/>
        <v>20.100000000000001</v>
      </c>
      <c r="AI98">
        <f t="shared" si="95"/>
        <v>0</v>
      </c>
      <c r="AJ98">
        <f t="shared" si="96"/>
        <v>0</v>
      </c>
      <c r="AK98">
        <v>1765.84</v>
      </c>
      <c r="AL98">
        <v>176.4</v>
      </c>
      <c r="AM98">
        <v>1341.61</v>
      </c>
      <c r="AN98">
        <v>259.23</v>
      </c>
      <c r="AO98">
        <v>247.83</v>
      </c>
      <c r="AP98">
        <v>0</v>
      </c>
      <c r="AQ98">
        <v>20.100000000000001</v>
      </c>
      <c r="AR98">
        <v>0</v>
      </c>
      <c r="AS98">
        <v>0</v>
      </c>
      <c r="AT98">
        <v>92</v>
      </c>
      <c r="AU98">
        <v>43</v>
      </c>
      <c r="AV98">
        <v>1.0669999999999999</v>
      </c>
      <c r="AW98">
        <v>1.081</v>
      </c>
      <c r="AZ98">
        <v>1</v>
      </c>
      <c r="BA98">
        <v>26.06</v>
      </c>
      <c r="BB98">
        <v>10.38</v>
      </c>
      <c r="BC98">
        <v>6.98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135</v>
      </c>
      <c r="BM98">
        <v>318</v>
      </c>
      <c r="BN98">
        <v>0</v>
      </c>
      <c r="BO98" t="s">
        <v>133</v>
      </c>
      <c r="BP98">
        <v>1</v>
      </c>
      <c r="BQ98">
        <v>40</v>
      </c>
      <c r="BR98">
        <v>0</v>
      </c>
      <c r="BS98">
        <v>26.06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92</v>
      </c>
      <c r="CA98">
        <v>43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7"/>
        <v>7062.92</v>
      </c>
      <c r="CQ98">
        <f t="shared" si="98"/>
        <v>1331.02</v>
      </c>
      <c r="CR98">
        <f t="shared" si="99"/>
        <v>14858.97</v>
      </c>
      <c r="CS98">
        <f t="shared" si="100"/>
        <v>7208.2</v>
      </c>
      <c r="CT98">
        <f t="shared" si="101"/>
        <v>6891.05</v>
      </c>
      <c r="CU98">
        <f t="shared" si="102"/>
        <v>0</v>
      </c>
      <c r="CV98">
        <f t="shared" si="103"/>
        <v>21.4467</v>
      </c>
      <c r="CW98">
        <f t="shared" si="104"/>
        <v>0</v>
      </c>
      <c r="CX98">
        <f t="shared" si="105"/>
        <v>0</v>
      </c>
      <c r="CY98">
        <f>S98*(BZ98/100)</f>
        <v>1940.0776000000003</v>
      </c>
      <c r="CZ98">
        <f>S98*(CA98/100)</f>
        <v>906.7754000000001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112</v>
      </c>
      <c r="DO98">
        <v>70</v>
      </c>
      <c r="DP98">
        <v>1.0669999999999999</v>
      </c>
      <c r="DQ98">
        <v>1.081</v>
      </c>
      <c r="DU98">
        <v>1013</v>
      </c>
      <c r="DV98" t="s">
        <v>52</v>
      </c>
      <c r="DW98" t="s">
        <v>52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107204598</v>
      </c>
      <c r="EF98">
        <v>40</v>
      </c>
      <c r="EG98" t="s">
        <v>25</v>
      </c>
      <c r="EH98">
        <v>0</v>
      </c>
      <c r="EI98" t="s">
        <v>3</v>
      </c>
      <c r="EJ98">
        <v>2</v>
      </c>
      <c r="EK98">
        <v>318</v>
      </c>
      <c r="EL98" t="s">
        <v>54</v>
      </c>
      <c r="EM98" t="s">
        <v>55</v>
      </c>
      <c r="EO98" t="s">
        <v>3</v>
      </c>
      <c r="EQ98">
        <v>131072</v>
      </c>
      <c r="ER98">
        <v>1765.84</v>
      </c>
      <c r="ES98">
        <v>176.4</v>
      </c>
      <c r="ET98">
        <v>1341.61</v>
      </c>
      <c r="EU98">
        <v>259.23</v>
      </c>
      <c r="EV98">
        <v>247.83</v>
      </c>
      <c r="EW98">
        <v>20.100000000000001</v>
      </c>
      <c r="EX98">
        <v>0</v>
      </c>
      <c r="EY98">
        <v>0</v>
      </c>
      <c r="FQ98">
        <v>0</v>
      </c>
      <c r="FR98">
        <f t="shared" si="106"/>
        <v>0</v>
      </c>
      <c r="FS98">
        <v>0</v>
      </c>
      <c r="FX98">
        <v>112</v>
      </c>
      <c r="FY98">
        <v>70</v>
      </c>
      <c r="GA98" t="s">
        <v>3</v>
      </c>
      <c r="GD98">
        <v>0</v>
      </c>
      <c r="GF98">
        <v>1035078018</v>
      </c>
      <c r="GG98">
        <v>2</v>
      </c>
      <c r="GH98">
        <v>1</v>
      </c>
      <c r="GI98">
        <v>2</v>
      </c>
      <c r="GJ98">
        <v>0</v>
      </c>
      <c r="GK98">
        <f>ROUND(R98*(S12)/100,2)</f>
        <v>3529.15</v>
      </c>
      <c r="GL98">
        <f t="shared" si="107"/>
        <v>0</v>
      </c>
      <c r="GM98">
        <f t="shared" si="108"/>
        <v>13438.93</v>
      </c>
      <c r="GN98">
        <f t="shared" si="109"/>
        <v>0</v>
      </c>
      <c r="GO98">
        <f t="shared" si="110"/>
        <v>13438.93</v>
      </c>
      <c r="GP98">
        <f t="shared" si="111"/>
        <v>0</v>
      </c>
      <c r="GR98">
        <v>0</v>
      </c>
      <c r="GS98">
        <v>3</v>
      </c>
      <c r="GT98">
        <v>0</v>
      </c>
      <c r="GU98" t="s">
        <v>3</v>
      </c>
      <c r="GV98">
        <f t="shared" si="112"/>
        <v>0</v>
      </c>
      <c r="GW98">
        <v>1</v>
      </c>
      <c r="GX98">
        <f t="shared" si="113"/>
        <v>0</v>
      </c>
      <c r="HA98">
        <v>0</v>
      </c>
      <c r="HB98">
        <v>0</v>
      </c>
      <c r="HC98">
        <f t="shared" si="114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17</v>
      </c>
      <c r="B99" s="2">
        <v>1</v>
      </c>
      <c r="C99" s="2">
        <f>ROW(SmtRes!A33)</f>
        <v>33</v>
      </c>
      <c r="D99" s="2">
        <f>ROW(EtalonRes!A45)</f>
        <v>45</v>
      </c>
      <c r="E99" s="2" t="s">
        <v>143</v>
      </c>
      <c r="F99" s="2" t="s">
        <v>133</v>
      </c>
      <c r="G99" s="2" t="s">
        <v>144</v>
      </c>
      <c r="H99" s="2" t="s">
        <v>52</v>
      </c>
      <c r="I99" s="2">
        <f>ROUND(5.1/100,9)</f>
        <v>5.0999999999999997E-2</v>
      </c>
      <c r="J99" s="2">
        <v>0</v>
      </c>
      <c r="K99" s="2">
        <f>ROUND(5.1/100,9)</f>
        <v>5.0999999999999997E-2</v>
      </c>
      <c r="L99" s="2"/>
      <c r="M99" s="2"/>
      <c r="N99" s="2"/>
      <c r="O99" s="2">
        <f t="shared" si="77"/>
        <v>96.23</v>
      </c>
      <c r="P99" s="2">
        <f t="shared" si="78"/>
        <v>9.73</v>
      </c>
      <c r="Q99" s="2">
        <f t="shared" si="79"/>
        <v>73.010000000000005</v>
      </c>
      <c r="R99" s="2">
        <f t="shared" si="80"/>
        <v>14.11</v>
      </c>
      <c r="S99" s="2">
        <f t="shared" si="81"/>
        <v>13.49</v>
      </c>
      <c r="T99" s="2">
        <f t="shared" si="82"/>
        <v>0</v>
      </c>
      <c r="U99" s="2">
        <f t="shared" si="83"/>
        <v>1.0937816999999999</v>
      </c>
      <c r="V99" s="2">
        <f t="shared" si="84"/>
        <v>0</v>
      </c>
      <c r="W99" s="2">
        <f t="shared" si="85"/>
        <v>0</v>
      </c>
      <c r="X99" s="2">
        <f t="shared" si="86"/>
        <v>15.11</v>
      </c>
      <c r="Y99" s="2">
        <f t="shared" si="87"/>
        <v>9.44</v>
      </c>
      <c r="Z99" s="2"/>
      <c r="AA99" s="2">
        <v>109118838</v>
      </c>
      <c r="AB99" s="2">
        <f t="shared" si="88"/>
        <v>1765.84</v>
      </c>
      <c r="AC99" s="2">
        <f t="shared" si="89"/>
        <v>176.4</v>
      </c>
      <c r="AD99" s="2">
        <f t="shared" si="90"/>
        <v>1341.61</v>
      </c>
      <c r="AE99" s="2">
        <f t="shared" si="91"/>
        <v>259.23</v>
      </c>
      <c r="AF99" s="2">
        <f t="shared" si="92"/>
        <v>247.83</v>
      </c>
      <c r="AG99" s="2">
        <f t="shared" si="93"/>
        <v>0</v>
      </c>
      <c r="AH99" s="2">
        <f t="shared" si="94"/>
        <v>20.100000000000001</v>
      </c>
      <c r="AI99" s="2">
        <f t="shared" si="95"/>
        <v>0</v>
      </c>
      <c r="AJ99" s="2">
        <f t="shared" si="96"/>
        <v>0</v>
      </c>
      <c r="AK99" s="2">
        <v>1765.84</v>
      </c>
      <c r="AL99" s="2">
        <v>176.4</v>
      </c>
      <c r="AM99" s="2">
        <v>1341.61</v>
      </c>
      <c r="AN99" s="2">
        <v>259.23</v>
      </c>
      <c r="AO99" s="2">
        <v>247.83</v>
      </c>
      <c r="AP99" s="2">
        <v>0</v>
      </c>
      <c r="AQ99" s="2">
        <v>20.100000000000001</v>
      </c>
      <c r="AR99" s="2">
        <v>0</v>
      </c>
      <c r="AS99" s="2">
        <v>0</v>
      </c>
      <c r="AT99" s="2">
        <v>112</v>
      </c>
      <c r="AU99" s="2">
        <v>70</v>
      </c>
      <c r="AV99" s="2">
        <v>1.0669999999999999</v>
      </c>
      <c r="AW99" s="2">
        <v>1.081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135</v>
      </c>
      <c r="BK99" s="2"/>
      <c r="BL99" s="2"/>
      <c r="BM99" s="2">
        <v>318</v>
      </c>
      <c r="BN99" s="2">
        <v>0</v>
      </c>
      <c r="BO99" s="2" t="s">
        <v>3</v>
      </c>
      <c r="BP99" s="2">
        <v>0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112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97"/>
        <v>96.23</v>
      </c>
      <c r="CQ99" s="2">
        <f t="shared" si="98"/>
        <v>190.69</v>
      </c>
      <c r="CR99" s="2">
        <f t="shared" si="99"/>
        <v>1431.5</v>
      </c>
      <c r="CS99" s="2">
        <f t="shared" si="100"/>
        <v>276.60000000000002</v>
      </c>
      <c r="CT99" s="2">
        <f t="shared" si="101"/>
        <v>264.43</v>
      </c>
      <c r="CU99" s="2">
        <f t="shared" si="102"/>
        <v>0</v>
      </c>
      <c r="CV99" s="2">
        <f t="shared" si="103"/>
        <v>21.4467</v>
      </c>
      <c r="CW99" s="2">
        <f t="shared" si="104"/>
        <v>0</v>
      </c>
      <c r="CX99" s="2">
        <f t="shared" si="105"/>
        <v>0</v>
      </c>
      <c r="CY99" s="2">
        <f>((S99*BZ99)/100)</f>
        <v>15.1088</v>
      </c>
      <c r="CZ99" s="2">
        <f>((S99*CA99)/100)</f>
        <v>9.4430000000000014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52</v>
      </c>
      <c r="DW99" s="2" t="s">
        <v>52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107204598</v>
      </c>
      <c r="EF99" s="2">
        <v>40</v>
      </c>
      <c r="EG99" s="2" t="s">
        <v>25</v>
      </c>
      <c r="EH99" s="2">
        <v>0</v>
      </c>
      <c r="EI99" s="2" t="s">
        <v>3</v>
      </c>
      <c r="EJ99" s="2">
        <v>2</v>
      </c>
      <c r="EK99" s="2">
        <v>318</v>
      </c>
      <c r="EL99" s="2" t="s">
        <v>54</v>
      </c>
      <c r="EM99" s="2" t="s">
        <v>55</v>
      </c>
      <c r="EN99" s="2"/>
      <c r="EO99" s="2" t="s">
        <v>3</v>
      </c>
      <c r="EP99" s="2"/>
      <c r="EQ99" s="2">
        <v>131072</v>
      </c>
      <c r="ER99" s="2">
        <v>1765.84</v>
      </c>
      <c r="ES99" s="2">
        <v>176.4</v>
      </c>
      <c r="ET99" s="2">
        <v>1341.61</v>
      </c>
      <c r="EU99" s="2">
        <v>259.23</v>
      </c>
      <c r="EV99" s="2">
        <v>247.83</v>
      </c>
      <c r="EW99" s="2">
        <v>20.100000000000001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106"/>
        <v>0</v>
      </c>
      <c r="FS99" s="2">
        <v>0</v>
      </c>
      <c r="FT99" s="2"/>
      <c r="FU99" s="2"/>
      <c r="FV99" s="2"/>
      <c r="FW99" s="2"/>
      <c r="FX99" s="2">
        <v>112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-1434699061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24.69</v>
      </c>
      <c r="GL99" s="2">
        <f t="shared" si="107"/>
        <v>0</v>
      </c>
      <c r="GM99" s="2">
        <f t="shared" si="108"/>
        <v>145.47</v>
      </c>
      <c r="GN99" s="2">
        <f t="shared" si="109"/>
        <v>0</v>
      </c>
      <c r="GO99" s="2">
        <f t="shared" si="110"/>
        <v>145.47</v>
      </c>
      <c r="GP99" s="2">
        <f t="shared" si="111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12"/>
        <v>0</v>
      </c>
      <c r="GW99" s="2">
        <v>1</v>
      </c>
      <c r="GX99" s="2">
        <f t="shared" si="113"/>
        <v>0</v>
      </c>
      <c r="GY99" s="2"/>
      <c r="GZ99" s="2"/>
      <c r="HA99" s="2">
        <v>0</v>
      </c>
      <c r="HB99" s="2">
        <v>0</v>
      </c>
      <c r="HC99" s="2">
        <f t="shared" si="114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ROW(SmtRes!A34)</f>
        <v>34</v>
      </c>
      <c r="D100">
        <f>ROW(EtalonRes!A46)</f>
        <v>46</v>
      </c>
      <c r="E100" t="s">
        <v>143</v>
      </c>
      <c r="F100" t="s">
        <v>133</v>
      </c>
      <c r="G100" t="s">
        <v>144</v>
      </c>
      <c r="H100" t="s">
        <v>52</v>
      </c>
      <c r="I100">
        <f>ROUND(5.1/100,9)</f>
        <v>5.0999999999999997E-2</v>
      </c>
      <c r="J100">
        <v>0</v>
      </c>
      <c r="K100">
        <f>ROUND(5.1/100,9)</f>
        <v>5.0999999999999997E-2</v>
      </c>
      <c r="O100">
        <f t="shared" si="77"/>
        <v>1177.31</v>
      </c>
      <c r="P100">
        <f t="shared" si="78"/>
        <v>67.92</v>
      </c>
      <c r="Q100">
        <f t="shared" si="79"/>
        <v>757.84</v>
      </c>
      <c r="R100">
        <f t="shared" si="80"/>
        <v>367.71</v>
      </c>
      <c r="S100">
        <f t="shared" si="81"/>
        <v>351.55</v>
      </c>
      <c r="T100">
        <f t="shared" si="82"/>
        <v>0</v>
      </c>
      <c r="U100">
        <f t="shared" si="83"/>
        <v>1.0937816999999999</v>
      </c>
      <c r="V100">
        <f t="shared" si="84"/>
        <v>0</v>
      </c>
      <c r="W100">
        <f t="shared" si="85"/>
        <v>0</v>
      </c>
      <c r="X100">
        <f t="shared" si="86"/>
        <v>323.43</v>
      </c>
      <c r="Y100">
        <f t="shared" si="87"/>
        <v>151.16999999999999</v>
      </c>
      <c r="AA100">
        <v>109118836</v>
      </c>
      <c r="AB100">
        <f t="shared" si="88"/>
        <v>1765.84</v>
      </c>
      <c r="AC100">
        <f t="shared" si="89"/>
        <v>176.4</v>
      </c>
      <c r="AD100">
        <f t="shared" si="90"/>
        <v>1341.61</v>
      </c>
      <c r="AE100">
        <f t="shared" si="91"/>
        <v>259.23</v>
      </c>
      <c r="AF100">
        <f t="shared" si="92"/>
        <v>247.83</v>
      </c>
      <c r="AG100">
        <f t="shared" si="93"/>
        <v>0</v>
      </c>
      <c r="AH100">
        <f t="shared" si="94"/>
        <v>20.100000000000001</v>
      </c>
      <c r="AI100">
        <f t="shared" si="95"/>
        <v>0</v>
      </c>
      <c r="AJ100">
        <f t="shared" si="96"/>
        <v>0</v>
      </c>
      <c r="AK100">
        <v>1765.84</v>
      </c>
      <c r="AL100">
        <v>176.4</v>
      </c>
      <c r="AM100">
        <v>1341.61</v>
      </c>
      <c r="AN100">
        <v>259.23</v>
      </c>
      <c r="AO100">
        <v>247.83</v>
      </c>
      <c r="AP100">
        <v>0</v>
      </c>
      <c r="AQ100">
        <v>20.100000000000001</v>
      </c>
      <c r="AR100">
        <v>0</v>
      </c>
      <c r="AS100">
        <v>0</v>
      </c>
      <c r="AT100">
        <v>92</v>
      </c>
      <c r="AU100">
        <v>43</v>
      </c>
      <c r="AV100">
        <v>1.0669999999999999</v>
      </c>
      <c r="AW100">
        <v>1.081</v>
      </c>
      <c r="AZ100">
        <v>1</v>
      </c>
      <c r="BA100">
        <v>26.06</v>
      </c>
      <c r="BB100">
        <v>10.38</v>
      </c>
      <c r="BC100">
        <v>6.98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135</v>
      </c>
      <c r="BM100">
        <v>318</v>
      </c>
      <c r="BN100">
        <v>0</v>
      </c>
      <c r="BO100" t="s">
        <v>133</v>
      </c>
      <c r="BP100">
        <v>1</v>
      </c>
      <c r="BQ100">
        <v>40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92</v>
      </c>
      <c r="CA100">
        <v>43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7"/>
        <v>1177.31</v>
      </c>
      <c r="CQ100">
        <f t="shared" si="98"/>
        <v>1331.02</v>
      </c>
      <c r="CR100">
        <f t="shared" si="99"/>
        <v>14858.97</v>
      </c>
      <c r="CS100">
        <f t="shared" si="100"/>
        <v>7208.2</v>
      </c>
      <c r="CT100">
        <f t="shared" si="101"/>
        <v>6891.05</v>
      </c>
      <c r="CU100">
        <f t="shared" si="102"/>
        <v>0</v>
      </c>
      <c r="CV100">
        <f t="shared" si="103"/>
        <v>21.4467</v>
      </c>
      <c r="CW100">
        <f t="shared" si="104"/>
        <v>0</v>
      </c>
      <c r="CX100">
        <f t="shared" si="105"/>
        <v>0</v>
      </c>
      <c r="CY100">
        <f>S100*(BZ100/100)</f>
        <v>323.42600000000004</v>
      </c>
      <c r="CZ100">
        <f>S100*(CA100/100)</f>
        <v>151.16650000000001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112</v>
      </c>
      <c r="DO100">
        <v>70</v>
      </c>
      <c r="DP100">
        <v>1.0669999999999999</v>
      </c>
      <c r="DQ100">
        <v>1.081</v>
      </c>
      <c r="DU100">
        <v>1013</v>
      </c>
      <c r="DV100" t="s">
        <v>52</v>
      </c>
      <c r="DW100" t="s">
        <v>52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107204598</v>
      </c>
      <c r="EF100">
        <v>40</v>
      </c>
      <c r="EG100" t="s">
        <v>25</v>
      </c>
      <c r="EH100">
        <v>0</v>
      </c>
      <c r="EI100" t="s">
        <v>3</v>
      </c>
      <c r="EJ100">
        <v>2</v>
      </c>
      <c r="EK100">
        <v>318</v>
      </c>
      <c r="EL100" t="s">
        <v>54</v>
      </c>
      <c r="EM100" t="s">
        <v>55</v>
      </c>
      <c r="EO100" t="s">
        <v>3</v>
      </c>
      <c r="EQ100">
        <v>131072</v>
      </c>
      <c r="ER100">
        <v>1765.84</v>
      </c>
      <c r="ES100">
        <v>176.4</v>
      </c>
      <c r="ET100">
        <v>1341.61</v>
      </c>
      <c r="EU100">
        <v>259.23</v>
      </c>
      <c r="EV100">
        <v>247.83</v>
      </c>
      <c r="EW100">
        <v>20.100000000000001</v>
      </c>
      <c r="EX100">
        <v>0</v>
      </c>
      <c r="EY100">
        <v>0</v>
      </c>
      <c r="FQ100">
        <v>0</v>
      </c>
      <c r="FR100">
        <f t="shared" si="106"/>
        <v>0</v>
      </c>
      <c r="FS100">
        <v>0</v>
      </c>
      <c r="FX100">
        <v>112</v>
      </c>
      <c r="FY100">
        <v>70</v>
      </c>
      <c r="GA100" t="s">
        <v>3</v>
      </c>
      <c r="GD100">
        <v>0</v>
      </c>
      <c r="GF100">
        <v>-1434699061</v>
      </c>
      <c r="GG100">
        <v>2</v>
      </c>
      <c r="GH100">
        <v>1</v>
      </c>
      <c r="GI100">
        <v>2</v>
      </c>
      <c r="GJ100">
        <v>0</v>
      </c>
      <c r="GK100">
        <f>ROUND(R100*(S12)/100,2)</f>
        <v>588.34</v>
      </c>
      <c r="GL100">
        <f t="shared" si="107"/>
        <v>0</v>
      </c>
      <c r="GM100">
        <f t="shared" si="108"/>
        <v>2240.25</v>
      </c>
      <c r="GN100">
        <f t="shared" si="109"/>
        <v>0</v>
      </c>
      <c r="GO100">
        <f t="shared" si="110"/>
        <v>2240.25</v>
      </c>
      <c r="GP100">
        <f t="shared" si="111"/>
        <v>0</v>
      </c>
      <c r="GR100">
        <v>0</v>
      </c>
      <c r="GS100">
        <v>3</v>
      </c>
      <c r="GT100">
        <v>0</v>
      </c>
      <c r="GU100" t="s">
        <v>3</v>
      </c>
      <c r="GV100">
        <f t="shared" si="112"/>
        <v>0</v>
      </c>
      <c r="GW100">
        <v>1</v>
      </c>
      <c r="GX100">
        <f t="shared" si="113"/>
        <v>0</v>
      </c>
      <c r="HA100">
        <v>0</v>
      </c>
      <c r="HB100">
        <v>0</v>
      </c>
      <c r="HC100">
        <f t="shared" si="114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ROW(SmtRes!A35)</f>
        <v>35</v>
      </c>
      <c r="D101" s="2">
        <f>ROW(EtalonRes!A47)</f>
        <v>47</v>
      </c>
      <c r="E101" s="2" t="s">
        <v>145</v>
      </c>
      <c r="F101" s="2" t="s">
        <v>146</v>
      </c>
      <c r="G101" s="2" t="s">
        <v>147</v>
      </c>
      <c r="H101" s="2" t="s">
        <v>39</v>
      </c>
      <c r="I101" s="2">
        <f t="shared" ref="I101:I108" si="115">ROUND(9.2/100,9)</f>
        <v>9.1999999999999998E-2</v>
      </c>
      <c r="J101" s="2">
        <v>0</v>
      </c>
      <c r="K101" s="2">
        <f t="shared" ref="K101:K108" si="116">ROUND(9.2/100,9)</f>
        <v>9.1999999999999998E-2</v>
      </c>
      <c r="L101" s="2"/>
      <c r="M101" s="2"/>
      <c r="N101" s="2"/>
      <c r="O101" s="2">
        <f t="shared" si="77"/>
        <v>5.52</v>
      </c>
      <c r="P101" s="2">
        <f t="shared" si="78"/>
        <v>0.39</v>
      </c>
      <c r="Q101" s="2">
        <f t="shared" si="79"/>
        <v>0.24</v>
      </c>
      <c r="R101" s="2">
        <f t="shared" si="80"/>
        <v>0.06</v>
      </c>
      <c r="S101" s="2">
        <f t="shared" si="81"/>
        <v>4.8899999999999997</v>
      </c>
      <c r="T101" s="2">
        <f t="shared" si="82"/>
        <v>0</v>
      </c>
      <c r="U101" s="2">
        <f t="shared" si="83"/>
        <v>0.39685487999999997</v>
      </c>
      <c r="V101" s="2">
        <f t="shared" si="84"/>
        <v>0</v>
      </c>
      <c r="W101" s="2">
        <f t="shared" si="85"/>
        <v>0</v>
      </c>
      <c r="X101" s="2">
        <f t="shared" si="86"/>
        <v>5.48</v>
      </c>
      <c r="Y101" s="2">
        <f t="shared" si="87"/>
        <v>3.42</v>
      </c>
      <c r="Z101" s="2"/>
      <c r="AA101" s="2">
        <v>109118838</v>
      </c>
      <c r="AB101" s="2">
        <f t="shared" si="88"/>
        <v>57.54</v>
      </c>
      <c r="AC101" s="2">
        <f t="shared" si="89"/>
        <v>4.2</v>
      </c>
      <c r="AD101" s="2">
        <f t="shared" si="90"/>
        <v>2.54</v>
      </c>
      <c r="AE101" s="2">
        <f t="shared" si="91"/>
        <v>0.59</v>
      </c>
      <c r="AF101" s="2">
        <f t="shared" si="92"/>
        <v>50.8</v>
      </c>
      <c r="AG101" s="2">
        <f t="shared" si="93"/>
        <v>0</v>
      </c>
      <c r="AH101" s="2">
        <f t="shared" si="94"/>
        <v>4.12</v>
      </c>
      <c r="AI101" s="2">
        <f t="shared" si="95"/>
        <v>0</v>
      </c>
      <c r="AJ101" s="2">
        <f t="shared" si="96"/>
        <v>0</v>
      </c>
      <c r="AK101" s="2">
        <v>57.54</v>
      </c>
      <c r="AL101" s="2">
        <v>4.2</v>
      </c>
      <c r="AM101" s="2">
        <v>2.54</v>
      </c>
      <c r="AN101" s="2">
        <v>0.59</v>
      </c>
      <c r="AO101" s="2">
        <v>50.8</v>
      </c>
      <c r="AP101" s="2">
        <v>0</v>
      </c>
      <c r="AQ101" s="2">
        <v>4.12</v>
      </c>
      <c r="AR101" s="2">
        <v>0</v>
      </c>
      <c r="AS101" s="2">
        <v>0</v>
      </c>
      <c r="AT101" s="2">
        <v>112</v>
      </c>
      <c r="AU101" s="2">
        <v>70</v>
      </c>
      <c r="AV101" s="2">
        <v>1.0469999999999999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148</v>
      </c>
      <c r="BK101" s="2"/>
      <c r="BL101" s="2"/>
      <c r="BM101" s="2">
        <v>331</v>
      </c>
      <c r="BN101" s="2">
        <v>0</v>
      </c>
      <c r="BO101" s="2" t="s">
        <v>3</v>
      </c>
      <c r="BP101" s="2">
        <v>0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112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97"/>
        <v>5.52</v>
      </c>
      <c r="CQ101" s="2">
        <f t="shared" si="98"/>
        <v>4.2</v>
      </c>
      <c r="CR101" s="2">
        <f t="shared" si="99"/>
        <v>2.66</v>
      </c>
      <c r="CS101" s="2">
        <f t="shared" si="100"/>
        <v>0.62</v>
      </c>
      <c r="CT101" s="2">
        <f t="shared" si="101"/>
        <v>53.19</v>
      </c>
      <c r="CU101" s="2">
        <f t="shared" si="102"/>
        <v>0</v>
      </c>
      <c r="CV101" s="2">
        <f t="shared" si="103"/>
        <v>4.3136399999999995</v>
      </c>
      <c r="CW101" s="2">
        <f t="shared" si="104"/>
        <v>0</v>
      </c>
      <c r="CX101" s="2">
        <f t="shared" si="105"/>
        <v>0</v>
      </c>
      <c r="CY101" s="2">
        <f>((S101*BZ101)/100)</f>
        <v>5.4767999999999999</v>
      </c>
      <c r="CZ101" s="2">
        <f>((S101*CA101)/100)</f>
        <v>3.4229999999999996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1003</v>
      </c>
      <c r="DV101" s="2" t="s">
        <v>39</v>
      </c>
      <c r="DW101" s="2" t="s">
        <v>39</v>
      </c>
      <c r="DX101" s="2">
        <v>100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107204611</v>
      </c>
      <c r="EF101" s="2">
        <v>40</v>
      </c>
      <c r="EG101" s="2" t="s">
        <v>25</v>
      </c>
      <c r="EH101" s="2">
        <v>0</v>
      </c>
      <c r="EI101" s="2" t="s">
        <v>3</v>
      </c>
      <c r="EJ101" s="2">
        <v>2</v>
      </c>
      <c r="EK101" s="2">
        <v>331</v>
      </c>
      <c r="EL101" s="2" t="s">
        <v>149</v>
      </c>
      <c r="EM101" s="2" t="s">
        <v>150</v>
      </c>
      <c r="EN101" s="2"/>
      <c r="EO101" s="2" t="s">
        <v>3</v>
      </c>
      <c r="EP101" s="2"/>
      <c r="EQ101" s="2">
        <v>131072</v>
      </c>
      <c r="ER101" s="2">
        <v>57.54</v>
      </c>
      <c r="ES101" s="2">
        <v>4.2</v>
      </c>
      <c r="ET101" s="2">
        <v>2.54</v>
      </c>
      <c r="EU101" s="2">
        <v>0.59</v>
      </c>
      <c r="EV101" s="2">
        <v>50.8</v>
      </c>
      <c r="EW101" s="2">
        <v>4.12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106"/>
        <v>0</v>
      </c>
      <c r="FS101" s="2">
        <v>0</v>
      </c>
      <c r="FT101" s="2"/>
      <c r="FU101" s="2"/>
      <c r="FV101" s="2"/>
      <c r="FW101" s="2"/>
      <c r="FX101" s="2">
        <v>112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1707346945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0.11</v>
      </c>
      <c r="GL101" s="2">
        <f t="shared" si="107"/>
        <v>0</v>
      </c>
      <c r="GM101" s="2">
        <f t="shared" si="108"/>
        <v>14.53</v>
      </c>
      <c r="GN101" s="2">
        <f t="shared" si="109"/>
        <v>0</v>
      </c>
      <c r="GO101" s="2">
        <f t="shared" si="110"/>
        <v>14.53</v>
      </c>
      <c r="GP101" s="2">
        <f t="shared" si="111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12"/>
        <v>0</v>
      </c>
      <c r="GW101" s="2">
        <v>1</v>
      </c>
      <c r="GX101" s="2">
        <f t="shared" si="113"/>
        <v>0</v>
      </c>
      <c r="GY101" s="2"/>
      <c r="GZ101" s="2"/>
      <c r="HA101" s="2">
        <v>0</v>
      </c>
      <c r="HB101" s="2">
        <v>0</v>
      </c>
      <c r="HC101" s="2">
        <f t="shared" si="114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ROW(SmtRes!A36)</f>
        <v>36</v>
      </c>
      <c r="D102">
        <f>ROW(EtalonRes!A48)</f>
        <v>48</v>
      </c>
      <c r="E102" t="s">
        <v>145</v>
      </c>
      <c r="F102" t="s">
        <v>146</v>
      </c>
      <c r="G102" t="s">
        <v>147</v>
      </c>
      <c r="H102" t="s">
        <v>39</v>
      </c>
      <c r="I102">
        <f t="shared" si="115"/>
        <v>9.1999999999999998E-2</v>
      </c>
      <c r="J102">
        <v>0</v>
      </c>
      <c r="K102">
        <f t="shared" si="116"/>
        <v>9.1999999999999998E-2</v>
      </c>
      <c r="O102">
        <f t="shared" si="77"/>
        <v>132.82</v>
      </c>
      <c r="P102">
        <f t="shared" si="78"/>
        <v>2.72</v>
      </c>
      <c r="Q102">
        <f t="shared" si="79"/>
        <v>2.67</v>
      </c>
      <c r="R102">
        <f t="shared" si="80"/>
        <v>1.56</v>
      </c>
      <c r="S102">
        <f t="shared" si="81"/>
        <v>127.43</v>
      </c>
      <c r="T102">
        <f t="shared" si="82"/>
        <v>0</v>
      </c>
      <c r="U102">
        <f t="shared" si="83"/>
        <v>0.39685487999999997</v>
      </c>
      <c r="V102">
        <f t="shared" si="84"/>
        <v>0</v>
      </c>
      <c r="W102">
        <f t="shared" si="85"/>
        <v>0</v>
      </c>
      <c r="X102">
        <f t="shared" si="86"/>
        <v>117.24</v>
      </c>
      <c r="Y102">
        <f t="shared" si="87"/>
        <v>54.79</v>
      </c>
      <c r="AA102">
        <v>109118836</v>
      </c>
      <c r="AB102">
        <f t="shared" si="88"/>
        <v>57.54</v>
      </c>
      <c r="AC102">
        <f t="shared" si="89"/>
        <v>4.2</v>
      </c>
      <c r="AD102">
        <f t="shared" si="90"/>
        <v>2.54</v>
      </c>
      <c r="AE102">
        <f t="shared" si="91"/>
        <v>0.59</v>
      </c>
      <c r="AF102">
        <f t="shared" si="92"/>
        <v>50.8</v>
      </c>
      <c r="AG102">
        <f t="shared" si="93"/>
        <v>0</v>
      </c>
      <c r="AH102">
        <f t="shared" si="94"/>
        <v>4.12</v>
      </c>
      <c r="AI102">
        <f t="shared" si="95"/>
        <v>0</v>
      </c>
      <c r="AJ102">
        <f t="shared" si="96"/>
        <v>0</v>
      </c>
      <c r="AK102">
        <v>57.54</v>
      </c>
      <c r="AL102">
        <v>4.2</v>
      </c>
      <c r="AM102">
        <v>2.54</v>
      </c>
      <c r="AN102">
        <v>0.59</v>
      </c>
      <c r="AO102">
        <v>50.8</v>
      </c>
      <c r="AP102">
        <v>0</v>
      </c>
      <c r="AQ102">
        <v>4.12</v>
      </c>
      <c r="AR102">
        <v>0</v>
      </c>
      <c r="AS102">
        <v>0</v>
      </c>
      <c r="AT102">
        <v>92</v>
      </c>
      <c r="AU102">
        <v>43</v>
      </c>
      <c r="AV102">
        <v>1.0469999999999999</v>
      </c>
      <c r="AW102">
        <v>1</v>
      </c>
      <c r="AZ102">
        <v>1</v>
      </c>
      <c r="BA102">
        <v>26.06</v>
      </c>
      <c r="BB102">
        <v>11.13</v>
      </c>
      <c r="BC102">
        <v>6.98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148</v>
      </c>
      <c r="BM102">
        <v>331</v>
      </c>
      <c r="BN102">
        <v>0</v>
      </c>
      <c r="BO102" t="s">
        <v>146</v>
      </c>
      <c r="BP102">
        <v>1</v>
      </c>
      <c r="BQ102">
        <v>40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92</v>
      </c>
      <c r="CA102">
        <v>43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7"/>
        <v>132.82</v>
      </c>
      <c r="CQ102">
        <f t="shared" si="98"/>
        <v>29.32</v>
      </c>
      <c r="CR102">
        <f t="shared" si="99"/>
        <v>29.61</v>
      </c>
      <c r="CS102">
        <f t="shared" si="100"/>
        <v>16.16</v>
      </c>
      <c r="CT102">
        <f t="shared" si="101"/>
        <v>1386.13</v>
      </c>
      <c r="CU102">
        <f t="shared" si="102"/>
        <v>0</v>
      </c>
      <c r="CV102">
        <f t="shared" si="103"/>
        <v>4.3136399999999995</v>
      </c>
      <c r="CW102">
        <f t="shared" si="104"/>
        <v>0</v>
      </c>
      <c r="CX102">
        <f t="shared" si="105"/>
        <v>0</v>
      </c>
      <c r="CY102">
        <f>S102*(BZ102/100)</f>
        <v>117.23560000000001</v>
      </c>
      <c r="CZ102">
        <f>S102*(CA102/100)</f>
        <v>54.794900000000005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112</v>
      </c>
      <c r="DO102">
        <v>70</v>
      </c>
      <c r="DP102">
        <v>1.0469999999999999</v>
      </c>
      <c r="DQ102">
        <v>1</v>
      </c>
      <c r="DU102">
        <v>1003</v>
      </c>
      <c r="DV102" t="s">
        <v>39</v>
      </c>
      <c r="DW102" t="s">
        <v>39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107204611</v>
      </c>
      <c r="EF102">
        <v>40</v>
      </c>
      <c r="EG102" t="s">
        <v>25</v>
      </c>
      <c r="EH102">
        <v>0</v>
      </c>
      <c r="EI102" t="s">
        <v>3</v>
      </c>
      <c r="EJ102">
        <v>2</v>
      </c>
      <c r="EK102">
        <v>331</v>
      </c>
      <c r="EL102" t="s">
        <v>149</v>
      </c>
      <c r="EM102" t="s">
        <v>150</v>
      </c>
      <c r="EO102" t="s">
        <v>3</v>
      </c>
      <c r="EQ102">
        <v>131072</v>
      </c>
      <c r="ER102">
        <v>57.54</v>
      </c>
      <c r="ES102">
        <v>4.2</v>
      </c>
      <c r="ET102">
        <v>2.54</v>
      </c>
      <c r="EU102">
        <v>0.59</v>
      </c>
      <c r="EV102">
        <v>50.8</v>
      </c>
      <c r="EW102">
        <v>4.12</v>
      </c>
      <c r="EX102">
        <v>0</v>
      </c>
      <c r="EY102">
        <v>0</v>
      </c>
      <c r="FQ102">
        <v>0</v>
      </c>
      <c r="FR102">
        <f t="shared" si="106"/>
        <v>0</v>
      </c>
      <c r="FS102">
        <v>0</v>
      </c>
      <c r="FX102">
        <v>112</v>
      </c>
      <c r="FY102">
        <v>70</v>
      </c>
      <c r="GA102" t="s">
        <v>3</v>
      </c>
      <c r="GD102">
        <v>0</v>
      </c>
      <c r="GF102">
        <v>1707346945</v>
      </c>
      <c r="GG102">
        <v>2</v>
      </c>
      <c r="GH102">
        <v>1</v>
      </c>
      <c r="GI102">
        <v>2</v>
      </c>
      <c r="GJ102">
        <v>0</v>
      </c>
      <c r="GK102">
        <f>ROUND(R102*(S12)/100,2)</f>
        <v>2.5</v>
      </c>
      <c r="GL102">
        <f t="shared" si="107"/>
        <v>0</v>
      </c>
      <c r="GM102">
        <f t="shared" si="108"/>
        <v>307.35000000000002</v>
      </c>
      <c r="GN102">
        <f t="shared" si="109"/>
        <v>0</v>
      </c>
      <c r="GO102">
        <f t="shared" si="110"/>
        <v>307.35000000000002</v>
      </c>
      <c r="GP102">
        <f t="shared" si="111"/>
        <v>0</v>
      </c>
      <c r="GR102">
        <v>0</v>
      </c>
      <c r="GS102">
        <v>3</v>
      </c>
      <c r="GT102">
        <v>0</v>
      </c>
      <c r="GU102" t="s">
        <v>3</v>
      </c>
      <c r="GV102">
        <f t="shared" si="112"/>
        <v>0</v>
      </c>
      <c r="GW102">
        <v>1</v>
      </c>
      <c r="GX102">
        <f t="shared" si="113"/>
        <v>0</v>
      </c>
      <c r="HA102">
        <v>0</v>
      </c>
      <c r="HB102">
        <v>0</v>
      </c>
      <c r="HC102">
        <f t="shared" si="114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ROW(SmtRes!A37)</f>
        <v>37</v>
      </c>
      <c r="D103" s="2">
        <f>ROW(EtalonRes!A49)</f>
        <v>49</v>
      </c>
      <c r="E103" s="2" t="s">
        <v>151</v>
      </c>
      <c r="F103" s="2" t="s">
        <v>146</v>
      </c>
      <c r="G103" s="2" t="s">
        <v>152</v>
      </c>
      <c r="H103" s="2" t="s">
        <v>39</v>
      </c>
      <c r="I103" s="2">
        <f t="shared" si="115"/>
        <v>9.1999999999999998E-2</v>
      </c>
      <c r="J103" s="2">
        <v>0</v>
      </c>
      <c r="K103" s="2">
        <f t="shared" si="116"/>
        <v>9.1999999999999998E-2</v>
      </c>
      <c r="L103" s="2"/>
      <c r="M103" s="2"/>
      <c r="N103" s="2"/>
      <c r="O103" s="2">
        <f t="shared" si="77"/>
        <v>5.52</v>
      </c>
      <c r="P103" s="2">
        <f t="shared" si="78"/>
        <v>0.39</v>
      </c>
      <c r="Q103" s="2">
        <f t="shared" si="79"/>
        <v>0.24</v>
      </c>
      <c r="R103" s="2">
        <f t="shared" si="80"/>
        <v>0.06</v>
      </c>
      <c r="S103" s="2">
        <f t="shared" si="81"/>
        <v>4.8899999999999997</v>
      </c>
      <c r="T103" s="2">
        <f t="shared" si="82"/>
        <v>0</v>
      </c>
      <c r="U103" s="2">
        <f t="shared" si="83"/>
        <v>0.39685487999999997</v>
      </c>
      <c r="V103" s="2">
        <f t="shared" si="84"/>
        <v>0</v>
      </c>
      <c r="W103" s="2">
        <f t="shared" si="85"/>
        <v>0</v>
      </c>
      <c r="X103" s="2">
        <f t="shared" si="86"/>
        <v>5.48</v>
      </c>
      <c r="Y103" s="2">
        <f t="shared" si="87"/>
        <v>3.42</v>
      </c>
      <c r="Z103" s="2"/>
      <c r="AA103" s="2">
        <v>109118838</v>
      </c>
      <c r="AB103" s="2">
        <f t="shared" si="88"/>
        <v>57.54</v>
      </c>
      <c r="AC103" s="2">
        <f t="shared" si="89"/>
        <v>4.2</v>
      </c>
      <c r="AD103" s="2">
        <f t="shared" si="90"/>
        <v>2.54</v>
      </c>
      <c r="AE103" s="2">
        <f t="shared" si="91"/>
        <v>0.59</v>
      </c>
      <c r="AF103" s="2">
        <f t="shared" si="92"/>
        <v>50.8</v>
      </c>
      <c r="AG103" s="2">
        <f t="shared" si="93"/>
        <v>0</v>
      </c>
      <c r="AH103" s="2">
        <f t="shared" si="94"/>
        <v>4.12</v>
      </c>
      <c r="AI103" s="2">
        <f t="shared" si="95"/>
        <v>0</v>
      </c>
      <c r="AJ103" s="2">
        <f t="shared" si="96"/>
        <v>0</v>
      </c>
      <c r="AK103" s="2">
        <v>57.54</v>
      </c>
      <c r="AL103" s="2">
        <v>4.2</v>
      </c>
      <c r="AM103" s="2">
        <v>2.54</v>
      </c>
      <c r="AN103" s="2">
        <v>0.59</v>
      </c>
      <c r="AO103" s="2">
        <v>50.8</v>
      </c>
      <c r="AP103" s="2">
        <v>0</v>
      </c>
      <c r="AQ103" s="2">
        <v>4.12</v>
      </c>
      <c r="AR103" s="2">
        <v>0</v>
      </c>
      <c r="AS103" s="2">
        <v>0</v>
      </c>
      <c r="AT103" s="2">
        <v>112</v>
      </c>
      <c r="AU103" s="2">
        <v>70</v>
      </c>
      <c r="AV103" s="2">
        <v>1.0469999999999999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2</v>
      </c>
      <c r="BJ103" s="2" t="s">
        <v>148</v>
      </c>
      <c r="BK103" s="2"/>
      <c r="BL103" s="2"/>
      <c r="BM103" s="2">
        <v>331</v>
      </c>
      <c r="BN103" s="2">
        <v>0</v>
      </c>
      <c r="BO103" s="2" t="s">
        <v>3</v>
      </c>
      <c r="BP103" s="2">
        <v>0</v>
      </c>
      <c r="BQ103" s="2">
        <v>40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112</v>
      </c>
      <c r="CA103" s="2">
        <v>70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97"/>
        <v>5.52</v>
      </c>
      <c r="CQ103" s="2">
        <f t="shared" si="98"/>
        <v>4.2</v>
      </c>
      <c r="CR103" s="2">
        <f t="shared" si="99"/>
        <v>2.66</v>
      </c>
      <c r="CS103" s="2">
        <f t="shared" si="100"/>
        <v>0.62</v>
      </c>
      <c r="CT103" s="2">
        <f t="shared" si="101"/>
        <v>53.19</v>
      </c>
      <c r="CU103" s="2">
        <f t="shared" si="102"/>
        <v>0</v>
      </c>
      <c r="CV103" s="2">
        <f t="shared" si="103"/>
        <v>4.3136399999999995</v>
      </c>
      <c r="CW103" s="2">
        <f t="shared" si="104"/>
        <v>0</v>
      </c>
      <c r="CX103" s="2">
        <f t="shared" si="105"/>
        <v>0</v>
      </c>
      <c r="CY103" s="2">
        <f>((S103*BZ103)/100)</f>
        <v>5.4767999999999999</v>
      </c>
      <c r="CZ103" s="2">
        <f>((S103*CA103)/100)</f>
        <v>3.4229999999999996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1003</v>
      </c>
      <c r="DV103" s="2" t="s">
        <v>39</v>
      </c>
      <c r="DW103" s="2" t="s">
        <v>39</v>
      </c>
      <c r="DX103" s="2">
        <v>100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107204611</v>
      </c>
      <c r="EF103" s="2">
        <v>40</v>
      </c>
      <c r="EG103" s="2" t="s">
        <v>25</v>
      </c>
      <c r="EH103" s="2">
        <v>0</v>
      </c>
      <c r="EI103" s="2" t="s">
        <v>3</v>
      </c>
      <c r="EJ103" s="2">
        <v>2</v>
      </c>
      <c r="EK103" s="2">
        <v>331</v>
      </c>
      <c r="EL103" s="2" t="s">
        <v>149</v>
      </c>
      <c r="EM103" s="2" t="s">
        <v>150</v>
      </c>
      <c r="EN103" s="2"/>
      <c r="EO103" s="2" t="s">
        <v>3</v>
      </c>
      <c r="EP103" s="2"/>
      <c r="EQ103" s="2">
        <v>131072</v>
      </c>
      <c r="ER103" s="2">
        <v>57.54</v>
      </c>
      <c r="ES103" s="2">
        <v>4.2</v>
      </c>
      <c r="ET103" s="2">
        <v>2.54</v>
      </c>
      <c r="EU103" s="2">
        <v>0.59</v>
      </c>
      <c r="EV103" s="2">
        <v>50.8</v>
      </c>
      <c r="EW103" s="2">
        <v>4.12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106"/>
        <v>0</v>
      </c>
      <c r="FS103" s="2">
        <v>0</v>
      </c>
      <c r="FT103" s="2"/>
      <c r="FU103" s="2"/>
      <c r="FV103" s="2"/>
      <c r="FW103" s="2"/>
      <c r="FX103" s="2">
        <v>112</v>
      </c>
      <c r="FY103" s="2">
        <v>70</v>
      </c>
      <c r="FZ103" s="2"/>
      <c r="GA103" s="2" t="s">
        <v>3</v>
      </c>
      <c r="GB103" s="2"/>
      <c r="GC103" s="2"/>
      <c r="GD103" s="2">
        <v>0</v>
      </c>
      <c r="GE103" s="2"/>
      <c r="GF103" s="2">
        <v>-1319998413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0.11</v>
      </c>
      <c r="GL103" s="2">
        <f t="shared" si="107"/>
        <v>0</v>
      </c>
      <c r="GM103" s="2">
        <f t="shared" si="108"/>
        <v>14.53</v>
      </c>
      <c r="GN103" s="2">
        <f t="shared" si="109"/>
        <v>0</v>
      </c>
      <c r="GO103" s="2">
        <f t="shared" si="110"/>
        <v>14.53</v>
      </c>
      <c r="GP103" s="2">
        <f t="shared" si="111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12"/>
        <v>0</v>
      </c>
      <c r="GW103" s="2">
        <v>1</v>
      </c>
      <c r="GX103" s="2">
        <f t="shared" si="113"/>
        <v>0</v>
      </c>
      <c r="GY103" s="2"/>
      <c r="GZ103" s="2"/>
      <c r="HA103" s="2">
        <v>0</v>
      </c>
      <c r="HB103" s="2">
        <v>0</v>
      </c>
      <c r="HC103" s="2">
        <f t="shared" si="114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ROW(SmtRes!A38)</f>
        <v>38</v>
      </c>
      <c r="D104">
        <f>ROW(EtalonRes!A50)</f>
        <v>50</v>
      </c>
      <c r="E104" t="s">
        <v>151</v>
      </c>
      <c r="F104" t="s">
        <v>146</v>
      </c>
      <c r="G104" t="s">
        <v>152</v>
      </c>
      <c r="H104" t="s">
        <v>39</v>
      </c>
      <c r="I104">
        <f t="shared" si="115"/>
        <v>9.1999999999999998E-2</v>
      </c>
      <c r="J104">
        <v>0</v>
      </c>
      <c r="K104">
        <f t="shared" si="116"/>
        <v>9.1999999999999998E-2</v>
      </c>
      <c r="O104">
        <f t="shared" si="77"/>
        <v>132.82</v>
      </c>
      <c r="P104">
        <f t="shared" si="78"/>
        <v>2.72</v>
      </c>
      <c r="Q104">
        <f t="shared" si="79"/>
        <v>2.67</v>
      </c>
      <c r="R104">
        <f t="shared" si="80"/>
        <v>1.56</v>
      </c>
      <c r="S104">
        <f t="shared" si="81"/>
        <v>127.43</v>
      </c>
      <c r="T104">
        <f t="shared" si="82"/>
        <v>0</v>
      </c>
      <c r="U104">
        <f t="shared" si="83"/>
        <v>0.39685487999999997</v>
      </c>
      <c r="V104">
        <f t="shared" si="84"/>
        <v>0</v>
      </c>
      <c r="W104">
        <f t="shared" si="85"/>
        <v>0</v>
      </c>
      <c r="X104">
        <f t="shared" si="86"/>
        <v>117.24</v>
      </c>
      <c r="Y104">
        <f t="shared" si="87"/>
        <v>54.79</v>
      </c>
      <c r="AA104">
        <v>109118836</v>
      </c>
      <c r="AB104">
        <f t="shared" si="88"/>
        <v>57.54</v>
      </c>
      <c r="AC104">
        <f t="shared" si="89"/>
        <v>4.2</v>
      </c>
      <c r="AD104">
        <f t="shared" si="90"/>
        <v>2.54</v>
      </c>
      <c r="AE104">
        <f t="shared" si="91"/>
        <v>0.59</v>
      </c>
      <c r="AF104">
        <f t="shared" si="92"/>
        <v>50.8</v>
      </c>
      <c r="AG104">
        <f t="shared" si="93"/>
        <v>0</v>
      </c>
      <c r="AH104">
        <f t="shared" si="94"/>
        <v>4.12</v>
      </c>
      <c r="AI104">
        <f t="shared" si="95"/>
        <v>0</v>
      </c>
      <c r="AJ104">
        <f t="shared" si="96"/>
        <v>0</v>
      </c>
      <c r="AK104">
        <v>57.54</v>
      </c>
      <c r="AL104">
        <v>4.2</v>
      </c>
      <c r="AM104">
        <v>2.54</v>
      </c>
      <c r="AN104">
        <v>0.59</v>
      </c>
      <c r="AO104">
        <v>50.8</v>
      </c>
      <c r="AP104">
        <v>0</v>
      </c>
      <c r="AQ104">
        <v>4.12</v>
      </c>
      <c r="AR104">
        <v>0</v>
      </c>
      <c r="AS104">
        <v>0</v>
      </c>
      <c r="AT104">
        <v>92</v>
      </c>
      <c r="AU104">
        <v>43</v>
      </c>
      <c r="AV104">
        <v>1.0469999999999999</v>
      </c>
      <c r="AW104">
        <v>1</v>
      </c>
      <c r="AZ104">
        <v>1</v>
      </c>
      <c r="BA104">
        <v>26.06</v>
      </c>
      <c r="BB104">
        <v>11.13</v>
      </c>
      <c r="BC104">
        <v>6.98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2</v>
      </c>
      <c r="BJ104" t="s">
        <v>148</v>
      </c>
      <c r="BM104">
        <v>331</v>
      </c>
      <c r="BN104">
        <v>0</v>
      </c>
      <c r="BO104" t="s">
        <v>146</v>
      </c>
      <c r="BP104">
        <v>1</v>
      </c>
      <c r="BQ104">
        <v>40</v>
      </c>
      <c r="BR104">
        <v>0</v>
      </c>
      <c r="BS104">
        <v>26.06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92</v>
      </c>
      <c r="CA104">
        <v>43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7"/>
        <v>132.82</v>
      </c>
      <c r="CQ104">
        <f t="shared" si="98"/>
        <v>29.32</v>
      </c>
      <c r="CR104">
        <f t="shared" si="99"/>
        <v>29.61</v>
      </c>
      <c r="CS104">
        <f t="shared" si="100"/>
        <v>16.16</v>
      </c>
      <c r="CT104">
        <f t="shared" si="101"/>
        <v>1386.13</v>
      </c>
      <c r="CU104">
        <f t="shared" si="102"/>
        <v>0</v>
      </c>
      <c r="CV104">
        <f t="shared" si="103"/>
        <v>4.3136399999999995</v>
      </c>
      <c r="CW104">
        <f t="shared" si="104"/>
        <v>0</v>
      </c>
      <c r="CX104">
        <f t="shared" si="105"/>
        <v>0</v>
      </c>
      <c r="CY104">
        <f>S104*(BZ104/100)</f>
        <v>117.23560000000001</v>
      </c>
      <c r="CZ104">
        <f>S104*(CA104/100)</f>
        <v>54.794900000000005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112</v>
      </c>
      <c r="DO104">
        <v>70</v>
      </c>
      <c r="DP104">
        <v>1.0469999999999999</v>
      </c>
      <c r="DQ104">
        <v>1</v>
      </c>
      <c r="DU104">
        <v>1003</v>
      </c>
      <c r="DV104" t="s">
        <v>39</v>
      </c>
      <c r="DW104" t="s">
        <v>39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107204611</v>
      </c>
      <c r="EF104">
        <v>40</v>
      </c>
      <c r="EG104" t="s">
        <v>25</v>
      </c>
      <c r="EH104">
        <v>0</v>
      </c>
      <c r="EI104" t="s">
        <v>3</v>
      </c>
      <c r="EJ104">
        <v>2</v>
      </c>
      <c r="EK104">
        <v>331</v>
      </c>
      <c r="EL104" t="s">
        <v>149</v>
      </c>
      <c r="EM104" t="s">
        <v>150</v>
      </c>
      <c r="EO104" t="s">
        <v>3</v>
      </c>
      <c r="EQ104">
        <v>131072</v>
      </c>
      <c r="ER104">
        <v>57.54</v>
      </c>
      <c r="ES104">
        <v>4.2</v>
      </c>
      <c r="ET104">
        <v>2.54</v>
      </c>
      <c r="EU104">
        <v>0.59</v>
      </c>
      <c r="EV104">
        <v>50.8</v>
      </c>
      <c r="EW104">
        <v>4.12</v>
      </c>
      <c r="EX104">
        <v>0</v>
      </c>
      <c r="EY104">
        <v>0</v>
      </c>
      <c r="FQ104">
        <v>0</v>
      </c>
      <c r="FR104">
        <f t="shared" si="106"/>
        <v>0</v>
      </c>
      <c r="FS104">
        <v>0</v>
      </c>
      <c r="FX104">
        <v>112</v>
      </c>
      <c r="FY104">
        <v>70</v>
      </c>
      <c r="GA104" t="s">
        <v>3</v>
      </c>
      <c r="GD104">
        <v>0</v>
      </c>
      <c r="GF104">
        <v>-1319998413</v>
      </c>
      <c r="GG104">
        <v>2</v>
      </c>
      <c r="GH104">
        <v>1</v>
      </c>
      <c r="GI104">
        <v>2</v>
      </c>
      <c r="GJ104">
        <v>0</v>
      </c>
      <c r="GK104">
        <f>ROUND(R104*(S12)/100,2)</f>
        <v>2.5</v>
      </c>
      <c r="GL104">
        <f t="shared" si="107"/>
        <v>0</v>
      </c>
      <c r="GM104">
        <f t="shared" si="108"/>
        <v>307.35000000000002</v>
      </c>
      <c r="GN104">
        <f t="shared" si="109"/>
        <v>0</v>
      </c>
      <c r="GO104">
        <f t="shared" si="110"/>
        <v>307.35000000000002</v>
      </c>
      <c r="GP104">
        <f t="shared" si="111"/>
        <v>0</v>
      </c>
      <c r="GR104">
        <v>0</v>
      </c>
      <c r="GS104">
        <v>3</v>
      </c>
      <c r="GT104">
        <v>0</v>
      </c>
      <c r="GU104" t="s">
        <v>3</v>
      </c>
      <c r="GV104">
        <f t="shared" si="112"/>
        <v>0</v>
      </c>
      <c r="GW104">
        <v>1</v>
      </c>
      <c r="GX104">
        <f t="shared" si="113"/>
        <v>0</v>
      </c>
      <c r="HA104">
        <v>0</v>
      </c>
      <c r="HB104">
        <v>0</v>
      </c>
      <c r="HC104">
        <f t="shared" si="114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17</v>
      </c>
      <c r="B105" s="2">
        <v>1</v>
      </c>
      <c r="C105" s="2">
        <f>ROW(SmtRes!A39)</f>
        <v>39</v>
      </c>
      <c r="D105" s="2">
        <f>ROW(EtalonRes!A51)</f>
        <v>51</v>
      </c>
      <c r="E105" s="2" t="s">
        <v>153</v>
      </c>
      <c r="F105" s="2" t="s">
        <v>146</v>
      </c>
      <c r="G105" s="2" t="s">
        <v>154</v>
      </c>
      <c r="H105" s="2" t="s">
        <v>39</v>
      </c>
      <c r="I105" s="2">
        <f t="shared" si="115"/>
        <v>9.1999999999999998E-2</v>
      </c>
      <c r="J105" s="2">
        <v>0</v>
      </c>
      <c r="K105" s="2">
        <f t="shared" si="116"/>
        <v>9.1999999999999998E-2</v>
      </c>
      <c r="L105" s="2"/>
      <c r="M105" s="2"/>
      <c r="N105" s="2"/>
      <c r="O105" s="2">
        <f t="shared" si="77"/>
        <v>5.52</v>
      </c>
      <c r="P105" s="2">
        <f t="shared" si="78"/>
        <v>0.39</v>
      </c>
      <c r="Q105" s="2">
        <f t="shared" si="79"/>
        <v>0.24</v>
      </c>
      <c r="R105" s="2">
        <f t="shared" si="80"/>
        <v>0.06</v>
      </c>
      <c r="S105" s="2">
        <f t="shared" si="81"/>
        <v>4.8899999999999997</v>
      </c>
      <c r="T105" s="2">
        <f t="shared" si="82"/>
        <v>0</v>
      </c>
      <c r="U105" s="2">
        <f t="shared" si="83"/>
        <v>0.39685487999999997</v>
      </c>
      <c r="V105" s="2">
        <f t="shared" si="84"/>
        <v>0</v>
      </c>
      <c r="W105" s="2">
        <f t="shared" si="85"/>
        <v>0</v>
      </c>
      <c r="X105" s="2">
        <f t="shared" si="86"/>
        <v>5.48</v>
      </c>
      <c r="Y105" s="2">
        <f t="shared" si="87"/>
        <v>3.42</v>
      </c>
      <c r="Z105" s="2"/>
      <c r="AA105" s="2">
        <v>109118838</v>
      </c>
      <c r="AB105" s="2">
        <f t="shared" si="88"/>
        <v>57.54</v>
      </c>
      <c r="AC105" s="2">
        <f t="shared" si="89"/>
        <v>4.2</v>
      </c>
      <c r="AD105" s="2">
        <f t="shared" si="90"/>
        <v>2.54</v>
      </c>
      <c r="AE105" s="2">
        <f t="shared" si="91"/>
        <v>0.59</v>
      </c>
      <c r="AF105" s="2">
        <f t="shared" si="92"/>
        <v>50.8</v>
      </c>
      <c r="AG105" s="2">
        <f t="shared" si="93"/>
        <v>0</v>
      </c>
      <c r="AH105" s="2">
        <f t="shared" si="94"/>
        <v>4.12</v>
      </c>
      <c r="AI105" s="2">
        <f t="shared" si="95"/>
        <v>0</v>
      </c>
      <c r="AJ105" s="2">
        <f t="shared" si="96"/>
        <v>0</v>
      </c>
      <c r="AK105" s="2">
        <v>57.54</v>
      </c>
      <c r="AL105" s="2">
        <v>4.2</v>
      </c>
      <c r="AM105" s="2">
        <v>2.54</v>
      </c>
      <c r="AN105" s="2">
        <v>0.59</v>
      </c>
      <c r="AO105" s="2">
        <v>50.8</v>
      </c>
      <c r="AP105" s="2">
        <v>0</v>
      </c>
      <c r="AQ105" s="2">
        <v>4.12</v>
      </c>
      <c r="AR105" s="2">
        <v>0</v>
      </c>
      <c r="AS105" s="2">
        <v>0</v>
      </c>
      <c r="AT105" s="2">
        <v>112</v>
      </c>
      <c r="AU105" s="2">
        <v>70</v>
      </c>
      <c r="AV105" s="2">
        <v>1.0469999999999999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2</v>
      </c>
      <c r="BJ105" s="2" t="s">
        <v>148</v>
      </c>
      <c r="BK105" s="2"/>
      <c r="BL105" s="2"/>
      <c r="BM105" s="2">
        <v>331</v>
      </c>
      <c r="BN105" s="2">
        <v>0</v>
      </c>
      <c r="BO105" s="2" t="s">
        <v>3</v>
      </c>
      <c r="BP105" s="2">
        <v>0</v>
      </c>
      <c r="BQ105" s="2">
        <v>40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112</v>
      </c>
      <c r="CA105" s="2">
        <v>70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97"/>
        <v>5.52</v>
      </c>
      <c r="CQ105" s="2">
        <f t="shared" si="98"/>
        <v>4.2</v>
      </c>
      <c r="CR105" s="2">
        <f t="shared" si="99"/>
        <v>2.66</v>
      </c>
      <c r="CS105" s="2">
        <f t="shared" si="100"/>
        <v>0.62</v>
      </c>
      <c r="CT105" s="2">
        <f t="shared" si="101"/>
        <v>53.19</v>
      </c>
      <c r="CU105" s="2">
        <f t="shared" si="102"/>
        <v>0</v>
      </c>
      <c r="CV105" s="2">
        <f t="shared" si="103"/>
        <v>4.3136399999999995</v>
      </c>
      <c r="CW105" s="2">
        <f t="shared" si="104"/>
        <v>0</v>
      </c>
      <c r="CX105" s="2">
        <f t="shared" si="105"/>
        <v>0</v>
      </c>
      <c r="CY105" s="2">
        <f>((S105*BZ105)/100)</f>
        <v>5.4767999999999999</v>
      </c>
      <c r="CZ105" s="2">
        <f>((S105*CA105)/100)</f>
        <v>3.4229999999999996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1003</v>
      </c>
      <c r="DV105" s="2" t="s">
        <v>39</v>
      </c>
      <c r="DW105" s="2" t="s">
        <v>39</v>
      </c>
      <c r="DX105" s="2">
        <v>100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107204611</v>
      </c>
      <c r="EF105" s="2">
        <v>40</v>
      </c>
      <c r="EG105" s="2" t="s">
        <v>25</v>
      </c>
      <c r="EH105" s="2">
        <v>0</v>
      </c>
      <c r="EI105" s="2" t="s">
        <v>3</v>
      </c>
      <c r="EJ105" s="2">
        <v>2</v>
      </c>
      <c r="EK105" s="2">
        <v>331</v>
      </c>
      <c r="EL105" s="2" t="s">
        <v>149</v>
      </c>
      <c r="EM105" s="2" t="s">
        <v>150</v>
      </c>
      <c r="EN105" s="2"/>
      <c r="EO105" s="2" t="s">
        <v>3</v>
      </c>
      <c r="EP105" s="2"/>
      <c r="EQ105" s="2">
        <v>131072</v>
      </c>
      <c r="ER105" s="2">
        <v>57.54</v>
      </c>
      <c r="ES105" s="2">
        <v>4.2</v>
      </c>
      <c r="ET105" s="2">
        <v>2.54</v>
      </c>
      <c r="EU105" s="2">
        <v>0.59</v>
      </c>
      <c r="EV105" s="2">
        <v>50.8</v>
      </c>
      <c r="EW105" s="2">
        <v>4.12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106"/>
        <v>0</v>
      </c>
      <c r="FS105" s="2">
        <v>0</v>
      </c>
      <c r="FT105" s="2"/>
      <c r="FU105" s="2"/>
      <c r="FV105" s="2"/>
      <c r="FW105" s="2"/>
      <c r="FX105" s="2">
        <v>112</v>
      </c>
      <c r="FY105" s="2">
        <v>70</v>
      </c>
      <c r="FZ105" s="2"/>
      <c r="GA105" s="2" t="s">
        <v>3</v>
      </c>
      <c r="GB105" s="2"/>
      <c r="GC105" s="2"/>
      <c r="GD105" s="2">
        <v>0</v>
      </c>
      <c r="GE105" s="2"/>
      <c r="GF105" s="2">
        <v>-440790550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0.11</v>
      </c>
      <c r="GL105" s="2">
        <f t="shared" si="107"/>
        <v>0</v>
      </c>
      <c r="GM105" s="2">
        <f t="shared" si="108"/>
        <v>14.53</v>
      </c>
      <c r="GN105" s="2">
        <f t="shared" si="109"/>
        <v>0</v>
      </c>
      <c r="GO105" s="2">
        <f t="shared" si="110"/>
        <v>14.53</v>
      </c>
      <c r="GP105" s="2">
        <f t="shared" si="111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112"/>
        <v>0</v>
      </c>
      <c r="GW105" s="2">
        <v>1</v>
      </c>
      <c r="GX105" s="2">
        <f t="shared" si="113"/>
        <v>0</v>
      </c>
      <c r="GY105" s="2"/>
      <c r="GZ105" s="2"/>
      <c r="HA105" s="2">
        <v>0</v>
      </c>
      <c r="HB105" s="2">
        <v>0</v>
      </c>
      <c r="HC105" s="2">
        <f t="shared" si="114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ROW(SmtRes!A40)</f>
        <v>40</v>
      </c>
      <c r="D106">
        <f>ROW(EtalonRes!A52)</f>
        <v>52</v>
      </c>
      <c r="E106" t="s">
        <v>153</v>
      </c>
      <c r="F106" t="s">
        <v>146</v>
      </c>
      <c r="G106" t="s">
        <v>154</v>
      </c>
      <c r="H106" t="s">
        <v>39</v>
      </c>
      <c r="I106">
        <f t="shared" si="115"/>
        <v>9.1999999999999998E-2</v>
      </c>
      <c r="J106">
        <v>0</v>
      </c>
      <c r="K106">
        <f t="shared" si="116"/>
        <v>9.1999999999999998E-2</v>
      </c>
      <c r="O106">
        <f t="shared" si="77"/>
        <v>132.82</v>
      </c>
      <c r="P106">
        <f t="shared" si="78"/>
        <v>2.72</v>
      </c>
      <c r="Q106">
        <f t="shared" si="79"/>
        <v>2.67</v>
      </c>
      <c r="R106">
        <f t="shared" si="80"/>
        <v>1.56</v>
      </c>
      <c r="S106">
        <f t="shared" si="81"/>
        <v>127.43</v>
      </c>
      <c r="T106">
        <f t="shared" si="82"/>
        <v>0</v>
      </c>
      <c r="U106">
        <f t="shared" si="83"/>
        <v>0.39685487999999997</v>
      </c>
      <c r="V106">
        <f t="shared" si="84"/>
        <v>0</v>
      </c>
      <c r="W106">
        <f t="shared" si="85"/>
        <v>0</v>
      </c>
      <c r="X106">
        <f t="shared" si="86"/>
        <v>117.24</v>
      </c>
      <c r="Y106">
        <f t="shared" si="87"/>
        <v>54.79</v>
      </c>
      <c r="AA106">
        <v>109118836</v>
      </c>
      <c r="AB106">
        <f t="shared" si="88"/>
        <v>57.54</v>
      </c>
      <c r="AC106">
        <f t="shared" si="89"/>
        <v>4.2</v>
      </c>
      <c r="AD106">
        <f t="shared" si="90"/>
        <v>2.54</v>
      </c>
      <c r="AE106">
        <f t="shared" si="91"/>
        <v>0.59</v>
      </c>
      <c r="AF106">
        <f t="shared" si="92"/>
        <v>50.8</v>
      </c>
      <c r="AG106">
        <f t="shared" si="93"/>
        <v>0</v>
      </c>
      <c r="AH106">
        <f t="shared" si="94"/>
        <v>4.12</v>
      </c>
      <c r="AI106">
        <f t="shared" si="95"/>
        <v>0</v>
      </c>
      <c r="AJ106">
        <f t="shared" si="96"/>
        <v>0</v>
      </c>
      <c r="AK106">
        <v>57.54</v>
      </c>
      <c r="AL106">
        <v>4.2</v>
      </c>
      <c r="AM106">
        <v>2.54</v>
      </c>
      <c r="AN106">
        <v>0.59</v>
      </c>
      <c r="AO106">
        <v>50.8</v>
      </c>
      <c r="AP106">
        <v>0</v>
      </c>
      <c r="AQ106">
        <v>4.12</v>
      </c>
      <c r="AR106">
        <v>0</v>
      </c>
      <c r="AS106">
        <v>0</v>
      </c>
      <c r="AT106">
        <v>92</v>
      </c>
      <c r="AU106">
        <v>43</v>
      </c>
      <c r="AV106">
        <v>1.0469999999999999</v>
      </c>
      <c r="AW106">
        <v>1</v>
      </c>
      <c r="AZ106">
        <v>1</v>
      </c>
      <c r="BA106">
        <v>26.06</v>
      </c>
      <c r="BB106">
        <v>11.13</v>
      </c>
      <c r="BC106">
        <v>6.98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148</v>
      </c>
      <c r="BM106">
        <v>331</v>
      </c>
      <c r="BN106">
        <v>0</v>
      </c>
      <c r="BO106" t="s">
        <v>146</v>
      </c>
      <c r="BP106">
        <v>1</v>
      </c>
      <c r="BQ106">
        <v>40</v>
      </c>
      <c r="BR106">
        <v>0</v>
      </c>
      <c r="BS106">
        <v>26.06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92</v>
      </c>
      <c r="CA106">
        <v>43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97"/>
        <v>132.82</v>
      </c>
      <c r="CQ106">
        <f t="shared" si="98"/>
        <v>29.32</v>
      </c>
      <c r="CR106">
        <f t="shared" si="99"/>
        <v>29.61</v>
      </c>
      <c r="CS106">
        <f t="shared" si="100"/>
        <v>16.16</v>
      </c>
      <c r="CT106">
        <f t="shared" si="101"/>
        <v>1386.13</v>
      </c>
      <c r="CU106">
        <f t="shared" si="102"/>
        <v>0</v>
      </c>
      <c r="CV106">
        <f t="shared" si="103"/>
        <v>4.3136399999999995</v>
      </c>
      <c r="CW106">
        <f t="shared" si="104"/>
        <v>0</v>
      </c>
      <c r="CX106">
        <f t="shared" si="105"/>
        <v>0</v>
      </c>
      <c r="CY106">
        <f>S106*(BZ106/100)</f>
        <v>117.23560000000001</v>
      </c>
      <c r="CZ106">
        <f>S106*(CA106/100)</f>
        <v>54.794900000000005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112</v>
      </c>
      <c r="DO106">
        <v>70</v>
      </c>
      <c r="DP106">
        <v>1.0469999999999999</v>
      </c>
      <c r="DQ106">
        <v>1</v>
      </c>
      <c r="DU106">
        <v>1003</v>
      </c>
      <c r="DV106" t="s">
        <v>39</v>
      </c>
      <c r="DW106" t="s">
        <v>39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107204611</v>
      </c>
      <c r="EF106">
        <v>40</v>
      </c>
      <c r="EG106" t="s">
        <v>25</v>
      </c>
      <c r="EH106">
        <v>0</v>
      </c>
      <c r="EI106" t="s">
        <v>3</v>
      </c>
      <c r="EJ106">
        <v>2</v>
      </c>
      <c r="EK106">
        <v>331</v>
      </c>
      <c r="EL106" t="s">
        <v>149</v>
      </c>
      <c r="EM106" t="s">
        <v>150</v>
      </c>
      <c r="EO106" t="s">
        <v>3</v>
      </c>
      <c r="EQ106">
        <v>131072</v>
      </c>
      <c r="ER106">
        <v>57.54</v>
      </c>
      <c r="ES106">
        <v>4.2</v>
      </c>
      <c r="ET106">
        <v>2.54</v>
      </c>
      <c r="EU106">
        <v>0.59</v>
      </c>
      <c r="EV106">
        <v>50.8</v>
      </c>
      <c r="EW106">
        <v>4.12</v>
      </c>
      <c r="EX106">
        <v>0</v>
      </c>
      <c r="EY106">
        <v>0</v>
      </c>
      <c r="FQ106">
        <v>0</v>
      </c>
      <c r="FR106">
        <f t="shared" si="106"/>
        <v>0</v>
      </c>
      <c r="FS106">
        <v>0</v>
      </c>
      <c r="FX106">
        <v>112</v>
      </c>
      <c r="FY106">
        <v>70</v>
      </c>
      <c r="GA106" t="s">
        <v>3</v>
      </c>
      <c r="GD106">
        <v>0</v>
      </c>
      <c r="GF106">
        <v>-440790550</v>
      </c>
      <c r="GG106">
        <v>2</v>
      </c>
      <c r="GH106">
        <v>1</v>
      </c>
      <c r="GI106">
        <v>2</v>
      </c>
      <c r="GJ106">
        <v>0</v>
      </c>
      <c r="GK106">
        <f>ROUND(R106*(S12)/100,2)</f>
        <v>2.5</v>
      </c>
      <c r="GL106">
        <f t="shared" si="107"/>
        <v>0</v>
      </c>
      <c r="GM106">
        <f t="shared" si="108"/>
        <v>307.35000000000002</v>
      </c>
      <c r="GN106">
        <f t="shared" si="109"/>
        <v>0</v>
      </c>
      <c r="GO106">
        <f t="shared" si="110"/>
        <v>307.35000000000002</v>
      </c>
      <c r="GP106">
        <f t="shared" si="111"/>
        <v>0</v>
      </c>
      <c r="GR106">
        <v>0</v>
      </c>
      <c r="GS106">
        <v>3</v>
      </c>
      <c r="GT106">
        <v>0</v>
      </c>
      <c r="GU106" t="s">
        <v>3</v>
      </c>
      <c r="GV106">
        <f t="shared" si="112"/>
        <v>0</v>
      </c>
      <c r="GW106">
        <v>1</v>
      </c>
      <c r="GX106">
        <f t="shared" si="113"/>
        <v>0</v>
      </c>
      <c r="HA106">
        <v>0</v>
      </c>
      <c r="HB106">
        <v>0</v>
      </c>
      <c r="HC106">
        <f t="shared" si="114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ROW(SmtRes!A41)</f>
        <v>41</v>
      </c>
      <c r="D107" s="2">
        <f>ROW(EtalonRes!A53)</f>
        <v>53</v>
      </c>
      <c r="E107" s="2" t="s">
        <v>155</v>
      </c>
      <c r="F107" s="2" t="s">
        <v>146</v>
      </c>
      <c r="G107" s="2" t="s">
        <v>156</v>
      </c>
      <c r="H107" s="2" t="s">
        <v>39</v>
      </c>
      <c r="I107" s="2">
        <f t="shared" si="115"/>
        <v>9.1999999999999998E-2</v>
      </c>
      <c r="J107" s="2">
        <v>0</v>
      </c>
      <c r="K107" s="2">
        <f t="shared" si="116"/>
        <v>9.1999999999999998E-2</v>
      </c>
      <c r="L107" s="2"/>
      <c r="M107" s="2"/>
      <c r="N107" s="2"/>
      <c r="O107" s="2">
        <f t="shared" si="77"/>
        <v>5.52</v>
      </c>
      <c r="P107" s="2">
        <f t="shared" si="78"/>
        <v>0.39</v>
      </c>
      <c r="Q107" s="2">
        <f t="shared" si="79"/>
        <v>0.24</v>
      </c>
      <c r="R107" s="2">
        <f t="shared" si="80"/>
        <v>0.06</v>
      </c>
      <c r="S107" s="2">
        <f t="shared" si="81"/>
        <v>4.8899999999999997</v>
      </c>
      <c r="T107" s="2">
        <f t="shared" si="82"/>
        <v>0</v>
      </c>
      <c r="U107" s="2">
        <f t="shared" si="83"/>
        <v>0.39685487999999997</v>
      </c>
      <c r="V107" s="2">
        <f t="shared" si="84"/>
        <v>0</v>
      </c>
      <c r="W107" s="2">
        <f t="shared" si="85"/>
        <v>0</v>
      </c>
      <c r="X107" s="2">
        <f t="shared" si="86"/>
        <v>5.48</v>
      </c>
      <c r="Y107" s="2">
        <f t="shared" si="87"/>
        <v>3.42</v>
      </c>
      <c r="Z107" s="2"/>
      <c r="AA107" s="2">
        <v>109118838</v>
      </c>
      <c r="AB107" s="2">
        <f t="shared" si="88"/>
        <v>57.54</v>
      </c>
      <c r="AC107" s="2">
        <f t="shared" si="89"/>
        <v>4.2</v>
      </c>
      <c r="AD107" s="2">
        <f t="shared" si="90"/>
        <v>2.54</v>
      </c>
      <c r="AE107" s="2">
        <f t="shared" si="91"/>
        <v>0.59</v>
      </c>
      <c r="AF107" s="2">
        <f t="shared" si="92"/>
        <v>50.8</v>
      </c>
      <c r="AG107" s="2">
        <f t="shared" si="93"/>
        <v>0</v>
      </c>
      <c r="AH107" s="2">
        <f t="shared" si="94"/>
        <v>4.12</v>
      </c>
      <c r="AI107" s="2">
        <f t="shared" si="95"/>
        <v>0</v>
      </c>
      <c r="AJ107" s="2">
        <f t="shared" si="96"/>
        <v>0</v>
      </c>
      <c r="AK107" s="2">
        <v>57.54</v>
      </c>
      <c r="AL107" s="2">
        <v>4.2</v>
      </c>
      <c r="AM107" s="2">
        <v>2.54</v>
      </c>
      <c r="AN107" s="2">
        <v>0.59</v>
      </c>
      <c r="AO107" s="2">
        <v>50.8</v>
      </c>
      <c r="AP107" s="2">
        <v>0</v>
      </c>
      <c r="AQ107" s="2">
        <v>4.12</v>
      </c>
      <c r="AR107" s="2">
        <v>0</v>
      </c>
      <c r="AS107" s="2">
        <v>0</v>
      </c>
      <c r="AT107" s="2">
        <v>112</v>
      </c>
      <c r="AU107" s="2">
        <v>70</v>
      </c>
      <c r="AV107" s="2">
        <v>1.0469999999999999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2</v>
      </c>
      <c r="BJ107" s="2" t="s">
        <v>148</v>
      </c>
      <c r="BK107" s="2"/>
      <c r="BL107" s="2"/>
      <c r="BM107" s="2">
        <v>331</v>
      </c>
      <c r="BN107" s="2">
        <v>0</v>
      </c>
      <c r="BO107" s="2" t="s">
        <v>3</v>
      </c>
      <c r="BP107" s="2">
        <v>0</v>
      </c>
      <c r="BQ107" s="2">
        <v>40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112</v>
      </c>
      <c r="CA107" s="2">
        <v>70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97"/>
        <v>5.52</v>
      </c>
      <c r="CQ107" s="2">
        <f t="shared" si="98"/>
        <v>4.2</v>
      </c>
      <c r="CR107" s="2">
        <f t="shared" si="99"/>
        <v>2.66</v>
      </c>
      <c r="CS107" s="2">
        <f t="shared" si="100"/>
        <v>0.62</v>
      </c>
      <c r="CT107" s="2">
        <f t="shared" si="101"/>
        <v>53.19</v>
      </c>
      <c r="CU107" s="2">
        <f t="shared" si="102"/>
        <v>0</v>
      </c>
      <c r="CV107" s="2">
        <f t="shared" si="103"/>
        <v>4.3136399999999995</v>
      </c>
      <c r="CW107" s="2">
        <f t="shared" si="104"/>
        <v>0</v>
      </c>
      <c r="CX107" s="2">
        <f t="shared" si="105"/>
        <v>0</v>
      </c>
      <c r="CY107" s="2">
        <f>((S107*BZ107)/100)</f>
        <v>5.4767999999999999</v>
      </c>
      <c r="CZ107" s="2">
        <f>((S107*CA107)/100)</f>
        <v>3.4229999999999996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1003</v>
      </c>
      <c r="DV107" s="2" t="s">
        <v>39</v>
      </c>
      <c r="DW107" s="2" t="s">
        <v>39</v>
      </c>
      <c r="DX107" s="2">
        <v>100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107204611</v>
      </c>
      <c r="EF107" s="2">
        <v>40</v>
      </c>
      <c r="EG107" s="2" t="s">
        <v>25</v>
      </c>
      <c r="EH107" s="2">
        <v>0</v>
      </c>
      <c r="EI107" s="2" t="s">
        <v>3</v>
      </c>
      <c r="EJ107" s="2">
        <v>2</v>
      </c>
      <c r="EK107" s="2">
        <v>331</v>
      </c>
      <c r="EL107" s="2" t="s">
        <v>149</v>
      </c>
      <c r="EM107" s="2" t="s">
        <v>150</v>
      </c>
      <c r="EN107" s="2"/>
      <c r="EO107" s="2" t="s">
        <v>3</v>
      </c>
      <c r="EP107" s="2"/>
      <c r="EQ107" s="2">
        <v>131072</v>
      </c>
      <c r="ER107" s="2">
        <v>57.54</v>
      </c>
      <c r="ES107" s="2">
        <v>4.2</v>
      </c>
      <c r="ET107" s="2">
        <v>2.54</v>
      </c>
      <c r="EU107" s="2">
        <v>0.59</v>
      </c>
      <c r="EV107" s="2">
        <v>50.8</v>
      </c>
      <c r="EW107" s="2">
        <v>4.12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f t="shared" si="106"/>
        <v>0</v>
      </c>
      <c r="FS107" s="2">
        <v>0</v>
      </c>
      <c r="FT107" s="2"/>
      <c r="FU107" s="2"/>
      <c r="FV107" s="2"/>
      <c r="FW107" s="2"/>
      <c r="FX107" s="2">
        <v>112</v>
      </c>
      <c r="FY107" s="2">
        <v>70</v>
      </c>
      <c r="FZ107" s="2"/>
      <c r="GA107" s="2" t="s">
        <v>3</v>
      </c>
      <c r="GB107" s="2"/>
      <c r="GC107" s="2"/>
      <c r="GD107" s="2">
        <v>0</v>
      </c>
      <c r="GE107" s="2"/>
      <c r="GF107" s="2">
        <v>664590124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0.11</v>
      </c>
      <c r="GL107" s="2">
        <f t="shared" si="107"/>
        <v>0</v>
      </c>
      <c r="GM107" s="2">
        <f t="shared" si="108"/>
        <v>14.53</v>
      </c>
      <c r="GN107" s="2">
        <f t="shared" si="109"/>
        <v>0</v>
      </c>
      <c r="GO107" s="2">
        <f t="shared" si="110"/>
        <v>14.53</v>
      </c>
      <c r="GP107" s="2">
        <f t="shared" si="111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12"/>
        <v>0</v>
      </c>
      <c r="GW107" s="2">
        <v>1</v>
      </c>
      <c r="GX107" s="2">
        <f t="shared" si="113"/>
        <v>0</v>
      </c>
      <c r="GY107" s="2"/>
      <c r="GZ107" s="2"/>
      <c r="HA107" s="2">
        <v>0</v>
      </c>
      <c r="HB107" s="2">
        <v>0</v>
      </c>
      <c r="HC107" s="2">
        <f t="shared" si="114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ROW(SmtRes!A42)</f>
        <v>42</v>
      </c>
      <c r="D108">
        <f>ROW(EtalonRes!A54)</f>
        <v>54</v>
      </c>
      <c r="E108" t="s">
        <v>155</v>
      </c>
      <c r="F108" t="s">
        <v>146</v>
      </c>
      <c r="G108" t="s">
        <v>156</v>
      </c>
      <c r="H108" t="s">
        <v>39</v>
      </c>
      <c r="I108">
        <f t="shared" si="115"/>
        <v>9.1999999999999998E-2</v>
      </c>
      <c r="J108">
        <v>0</v>
      </c>
      <c r="K108">
        <f t="shared" si="116"/>
        <v>9.1999999999999998E-2</v>
      </c>
      <c r="O108">
        <f t="shared" si="77"/>
        <v>132.82</v>
      </c>
      <c r="P108">
        <f t="shared" si="78"/>
        <v>2.72</v>
      </c>
      <c r="Q108">
        <f t="shared" si="79"/>
        <v>2.67</v>
      </c>
      <c r="R108">
        <f t="shared" si="80"/>
        <v>1.56</v>
      </c>
      <c r="S108">
        <f t="shared" si="81"/>
        <v>127.43</v>
      </c>
      <c r="T108">
        <f t="shared" si="82"/>
        <v>0</v>
      </c>
      <c r="U108">
        <f t="shared" si="83"/>
        <v>0.39685487999999997</v>
      </c>
      <c r="V108">
        <f t="shared" si="84"/>
        <v>0</v>
      </c>
      <c r="W108">
        <f t="shared" si="85"/>
        <v>0</v>
      </c>
      <c r="X108">
        <f t="shared" si="86"/>
        <v>117.24</v>
      </c>
      <c r="Y108">
        <f t="shared" si="87"/>
        <v>54.79</v>
      </c>
      <c r="AA108">
        <v>109118836</v>
      </c>
      <c r="AB108">
        <f t="shared" si="88"/>
        <v>57.54</v>
      </c>
      <c r="AC108">
        <f t="shared" si="89"/>
        <v>4.2</v>
      </c>
      <c r="AD108">
        <f t="shared" si="90"/>
        <v>2.54</v>
      </c>
      <c r="AE108">
        <f t="shared" si="91"/>
        <v>0.59</v>
      </c>
      <c r="AF108">
        <f t="shared" si="92"/>
        <v>50.8</v>
      </c>
      <c r="AG108">
        <f t="shared" si="93"/>
        <v>0</v>
      </c>
      <c r="AH108">
        <f t="shared" si="94"/>
        <v>4.12</v>
      </c>
      <c r="AI108">
        <f t="shared" si="95"/>
        <v>0</v>
      </c>
      <c r="AJ108">
        <f t="shared" si="96"/>
        <v>0</v>
      </c>
      <c r="AK108">
        <v>57.54</v>
      </c>
      <c r="AL108">
        <v>4.2</v>
      </c>
      <c r="AM108">
        <v>2.54</v>
      </c>
      <c r="AN108">
        <v>0.59</v>
      </c>
      <c r="AO108">
        <v>50.8</v>
      </c>
      <c r="AP108">
        <v>0</v>
      </c>
      <c r="AQ108">
        <v>4.12</v>
      </c>
      <c r="AR108">
        <v>0</v>
      </c>
      <c r="AS108">
        <v>0</v>
      </c>
      <c r="AT108">
        <v>92</v>
      </c>
      <c r="AU108">
        <v>43</v>
      </c>
      <c r="AV108">
        <v>1.0469999999999999</v>
      </c>
      <c r="AW108">
        <v>1</v>
      </c>
      <c r="AZ108">
        <v>1</v>
      </c>
      <c r="BA108">
        <v>26.06</v>
      </c>
      <c r="BB108">
        <v>11.13</v>
      </c>
      <c r="BC108">
        <v>6.98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148</v>
      </c>
      <c r="BM108">
        <v>331</v>
      </c>
      <c r="BN108">
        <v>0</v>
      </c>
      <c r="BO108" t="s">
        <v>146</v>
      </c>
      <c r="BP108">
        <v>1</v>
      </c>
      <c r="BQ108">
        <v>40</v>
      </c>
      <c r="BR108">
        <v>0</v>
      </c>
      <c r="BS108">
        <v>26.06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92</v>
      </c>
      <c r="CA108">
        <v>43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7"/>
        <v>132.82</v>
      </c>
      <c r="CQ108">
        <f t="shared" si="98"/>
        <v>29.32</v>
      </c>
      <c r="CR108">
        <f t="shared" si="99"/>
        <v>29.61</v>
      </c>
      <c r="CS108">
        <f t="shared" si="100"/>
        <v>16.16</v>
      </c>
      <c r="CT108">
        <f t="shared" si="101"/>
        <v>1386.13</v>
      </c>
      <c r="CU108">
        <f t="shared" si="102"/>
        <v>0</v>
      </c>
      <c r="CV108">
        <f t="shared" si="103"/>
        <v>4.3136399999999995</v>
      </c>
      <c r="CW108">
        <f t="shared" si="104"/>
        <v>0</v>
      </c>
      <c r="CX108">
        <f t="shared" si="105"/>
        <v>0</v>
      </c>
      <c r="CY108">
        <f>S108*(BZ108/100)</f>
        <v>117.23560000000001</v>
      </c>
      <c r="CZ108">
        <f>S108*(CA108/100)</f>
        <v>54.794900000000005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112</v>
      </c>
      <c r="DO108">
        <v>70</v>
      </c>
      <c r="DP108">
        <v>1.0469999999999999</v>
      </c>
      <c r="DQ108">
        <v>1</v>
      </c>
      <c r="DU108">
        <v>1003</v>
      </c>
      <c r="DV108" t="s">
        <v>39</v>
      </c>
      <c r="DW108" t="s">
        <v>39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107204611</v>
      </c>
      <c r="EF108">
        <v>40</v>
      </c>
      <c r="EG108" t="s">
        <v>25</v>
      </c>
      <c r="EH108">
        <v>0</v>
      </c>
      <c r="EI108" t="s">
        <v>3</v>
      </c>
      <c r="EJ108">
        <v>2</v>
      </c>
      <c r="EK108">
        <v>331</v>
      </c>
      <c r="EL108" t="s">
        <v>149</v>
      </c>
      <c r="EM108" t="s">
        <v>150</v>
      </c>
      <c r="EO108" t="s">
        <v>3</v>
      </c>
      <c r="EQ108">
        <v>131072</v>
      </c>
      <c r="ER108">
        <v>57.54</v>
      </c>
      <c r="ES108">
        <v>4.2</v>
      </c>
      <c r="ET108">
        <v>2.54</v>
      </c>
      <c r="EU108">
        <v>0.59</v>
      </c>
      <c r="EV108">
        <v>50.8</v>
      </c>
      <c r="EW108">
        <v>4.12</v>
      </c>
      <c r="EX108">
        <v>0</v>
      </c>
      <c r="EY108">
        <v>0</v>
      </c>
      <c r="FQ108">
        <v>0</v>
      </c>
      <c r="FR108">
        <f t="shared" si="106"/>
        <v>0</v>
      </c>
      <c r="FS108">
        <v>0</v>
      </c>
      <c r="FX108">
        <v>112</v>
      </c>
      <c r="FY108">
        <v>70</v>
      </c>
      <c r="GA108" t="s">
        <v>3</v>
      </c>
      <c r="GD108">
        <v>0</v>
      </c>
      <c r="GF108">
        <v>664590124</v>
      </c>
      <c r="GG108">
        <v>2</v>
      </c>
      <c r="GH108">
        <v>1</v>
      </c>
      <c r="GI108">
        <v>2</v>
      </c>
      <c r="GJ108">
        <v>0</v>
      </c>
      <c r="GK108">
        <f>ROUND(R108*(S12)/100,2)</f>
        <v>2.5</v>
      </c>
      <c r="GL108">
        <f t="shared" si="107"/>
        <v>0</v>
      </c>
      <c r="GM108">
        <f t="shared" si="108"/>
        <v>307.35000000000002</v>
      </c>
      <c r="GN108">
        <f t="shared" si="109"/>
        <v>0</v>
      </c>
      <c r="GO108">
        <f t="shared" si="110"/>
        <v>307.35000000000002</v>
      </c>
      <c r="GP108">
        <f t="shared" si="111"/>
        <v>0</v>
      </c>
      <c r="GR108">
        <v>0</v>
      </c>
      <c r="GS108">
        <v>3</v>
      </c>
      <c r="GT108">
        <v>0</v>
      </c>
      <c r="GU108" t="s">
        <v>3</v>
      </c>
      <c r="GV108">
        <f t="shared" si="112"/>
        <v>0</v>
      </c>
      <c r="GW108">
        <v>1</v>
      </c>
      <c r="GX108">
        <f t="shared" si="113"/>
        <v>0</v>
      </c>
      <c r="HA108">
        <v>0</v>
      </c>
      <c r="HB108">
        <v>0</v>
      </c>
      <c r="HC108">
        <f t="shared" si="114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55" x14ac:dyDescent="0.2">
      <c r="A109" s="2">
        <v>17</v>
      </c>
      <c r="B109" s="2">
        <v>1</v>
      </c>
      <c r="C109" s="2"/>
      <c r="D109" s="2"/>
      <c r="E109" s="2" t="s">
        <v>157</v>
      </c>
      <c r="F109" s="2" t="s">
        <v>158</v>
      </c>
      <c r="G109" s="2" t="s">
        <v>159</v>
      </c>
      <c r="H109" s="2" t="s">
        <v>160</v>
      </c>
      <c r="I109" s="2">
        <v>0.14249999999999999</v>
      </c>
      <c r="J109" s="2">
        <v>0</v>
      </c>
      <c r="K109" s="2">
        <v>0.14249999999999999</v>
      </c>
      <c r="L109" s="2"/>
      <c r="M109" s="2"/>
      <c r="N109" s="2"/>
      <c r="O109" s="2">
        <f t="shared" si="77"/>
        <v>32886.239999999998</v>
      </c>
      <c r="P109" s="2">
        <f t="shared" si="78"/>
        <v>32886.239999999998</v>
      </c>
      <c r="Q109" s="2">
        <f t="shared" si="79"/>
        <v>0</v>
      </c>
      <c r="R109" s="2">
        <f t="shared" si="80"/>
        <v>0</v>
      </c>
      <c r="S109" s="2">
        <f t="shared" si="81"/>
        <v>0</v>
      </c>
      <c r="T109" s="2">
        <f t="shared" si="82"/>
        <v>0</v>
      </c>
      <c r="U109" s="2">
        <f t="shared" si="83"/>
        <v>0</v>
      </c>
      <c r="V109" s="2">
        <f t="shared" si="84"/>
        <v>0</v>
      </c>
      <c r="W109" s="2">
        <f t="shared" si="85"/>
        <v>0</v>
      </c>
      <c r="X109" s="2">
        <f t="shared" si="86"/>
        <v>0</v>
      </c>
      <c r="Y109" s="2">
        <f t="shared" si="87"/>
        <v>0</v>
      </c>
      <c r="Z109" s="2"/>
      <c r="AA109" s="2">
        <v>109118838</v>
      </c>
      <c r="AB109" s="2">
        <f t="shared" si="88"/>
        <v>230780.6</v>
      </c>
      <c r="AC109" s="2">
        <f t="shared" si="89"/>
        <v>230780.6</v>
      </c>
      <c r="AD109" s="2">
        <f t="shared" si="90"/>
        <v>0</v>
      </c>
      <c r="AE109" s="2">
        <f t="shared" si="91"/>
        <v>0</v>
      </c>
      <c r="AF109" s="2">
        <f t="shared" si="92"/>
        <v>0</v>
      </c>
      <c r="AG109" s="2">
        <f t="shared" si="93"/>
        <v>0</v>
      </c>
      <c r="AH109" s="2">
        <f t="shared" si="94"/>
        <v>0</v>
      </c>
      <c r="AI109" s="2">
        <f t="shared" si="95"/>
        <v>0</v>
      </c>
      <c r="AJ109" s="2">
        <f t="shared" si="96"/>
        <v>0</v>
      </c>
      <c r="AK109" s="2">
        <v>230780.6</v>
      </c>
      <c r="AL109" s="2">
        <v>230780.6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2</v>
      </c>
      <c r="BJ109" s="2" t="s">
        <v>161</v>
      </c>
      <c r="BK109" s="2"/>
      <c r="BL109" s="2"/>
      <c r="BM109" s="2">
        <v>1618</v>
      </c>
      <c r="BN109" s="2">
        <v>0</v>
      </c>
      <c r="BO109" s="2" t="s">
        <v>3</v>
      </c>
      <c r="BP109" s="2">
        <v>0</v>
      </c>
      <c r="BQ109" s="2">
        <v>201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0</v>
      </c>
      <c r="CA109" s="2">
        <v>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97"/>
        <v>32886.239999999998</v>
      </c>
      <c r="CQ109" s="2">
        <f t="shared" si="98"/>
        <v>230780.6</v>
      </c>
      <c r="CR109" s="2">
        <f t="shared" si="99"/>
        <v>0</v>
      </c>
      <c r="CS109" s="2">
        <f t="shared" si="100"/>
        <v>0</v>
      </c>
      <c r="CT109" s="2">
        <f t="shared" si="101"/>
        <v>0</v>
      </c>
      <c r="CU109" s="2">
        <f t="shared" si="102"/>
        <v>0</v>
      </c>
      <c r="CV109" s="2">
        <f t="shared" si="103"/>
        <v>0</v>
      </c>
      <c r="CW109" s="2">
        <f t="shared" si="104"/>
        <v>0</v>
      </c>
      <c r="CX109" s="2">
        <f t="shared" si="105"/>
        <v>0</v>
      </c>
      <c r="CY109" s="2">
        <f>((S109*BZ109)/100)</f>
        <v>0</v>
      </c>
      <c r="CZ109" s="2">
        <f>((S109*CA109)/100)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1003</v>
      </c>
      <c r="DV109" s="2" t="s">
        <v>160</v>
      </c>
      <c r="DW109" s="2" t="s">
        <v>160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107205898</v>
      </c>
      <c r="EF109" s="2">
        <v>201</v>
      </c>
      <c r="EG109" s="2" t="s">
        <v>162</v>
      </c>
      <c r="EH109" s="2">
        <v>0</v>
      </c>
      <c r="EI109" s="2" t="s">
        <v>3</v>
      </c>
      <c r="EJ109" s="2">
        <v>2</v>
      </c>
      <c r="EK109" s="2">
        <v>1618</v>
      </c>
      <c r="EL109" s="2" t="s">
        <v>163</v>
      </c>
      <c r="EM109" s="2" t="s">
        <v>164</v>
      </c>
      <c r="EN109" s="2"/>
      <c r="EO109" s="2" t="s">
        <v>3</v>
      </c>
      <c r="EP109" s="2"/>
      <c r="EQ109" s="2">
        <v>131072</v>
      </c>
      <c r="ER109" s="2">
        <v>230780.6</v>
      </c>
      <c r="ES109" s="2">
        <v>230780.6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f t="shared" si="106"/>
        <v>0</v>
      </c>
      <c r="FS109" s="2">
        <v>0</v>
      </c>
      <c r="FT109" s="2"/>
      <c r="FU109" s="2"/>
      <c r="FV109" s="2"/>
      <c r="FW109" s="2"/>
      <c r="FX109" s="2">
        <v>0</v>
      </c>
      <c r="FY109" s="2">
        <v>0</v>
      </c>
      <c r="FZ109" s="2"/>
      <c r="GA109" s="2" t="s">
        <v>3</v>
      </c>
      <c r="GB109" s="2"/>
      <c r="GC109" s="2"/>
      <c r="GD109" s="2">
        <v>0</v>
      </c>
      <c r="GE109" s="2"/>
      <c r="GF109" s="2">
        <v>1815848486</v>
      </c>
      <c r="GG109" s="2">
        <v>2</v>
      </c>
      <c r="GH109" s="2">
        <v>1</v>
      </c>
      <c r="GI109" s="2">
        <v>-2</v>
      </c>
      <c r="GJ109" s="2">
        <v>0</v>
      </c>
      <c r="GK109" s="2">
        <f>ROUND(R109*(R12)/100,2)</f>
        <v>0</v>
      </c>
      <c r="GL109" s="2">
        <f t="shared" si="107"/>
        <v>0</v>
      </c>
      <c r="GM109" s="2">
        <f t="shared" si="108"/>
        <v>32886.239999999998</v>
      </c>
      <c r="GN109" s="2">
        <f t="shared" si="109"/>
        <v>0</v>
      </c>
      <c r="GO109" s="2">
        <f t="shared" si="110"/>
        <v>32886.239999999998</v>
      </c>
      <c r="GP109" s="2">
        <f t="shared" si="111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2"/>
        <v>0</v>
      </c>
      <c r="GW109" s="2">
        <v>1</v>
      </c>
      <c r="GX109" s="2">
        <f t="shared" si="113"/>
        <v>0</v>
      </c>
      <c r="GY109" s="2"/>
      <c r="GZ109" s="2"/>
      <c r="HA109" s="2">
        <v>0</v>
      </c>
      <c r="HB109" s="2">
        <v>0</v>
      </c>
      <c r="HC109" s="2">
        <f t="shared" si="114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E110" t="s">
        <v>157</v>
      </c>
      <c r="F110" t="s">
        <v>158</v>
      </c>
      <c r="G110" t="s">
        <v>159</v>
      </c>
      <c r="H110" t="s">
        <v>160</v>
      </c>
      <c r="I110">
        <v>0.14249999999999999</v>
      </c>
      <c r="J110">
        <v>0</v>
      </c>
      <c r="K110">
        <v>0.14249999999999999</v>
      </c>
      <c r="O110">
        <f t="shared" si="77"/>
        <v>261445.61</v>
      </c>
      <c r="P110">
        <f t="shared" si="78"/>
        <v>261445.61</v>
      </c>
      <c r="Q110">
        <f t="shared" si="79"/>
        <v>0</v>
      </c>
      <c r="R110">
        <f t="shared" si="80"/>
        <v>0</v>
      </c>
      <c r="S110">
        <f t="shared" si="81"/>
        <v>0</v>
      </c>
      <c r="T110">
        <f t="shared" si="82"/>
        <v>0</v>
      </c>
      <c r="U110">
        <f t="shared" si="83"/>
        <v>0</v>
      </c>
      <c r="V110">
        <f t="shared" si="84"/>
        <v>0</v>
      </c>
      <c r="W110">
        <f t="shared" si="85"/>
        <v>0</v>
      </c>
      <c r="X110">
        <f t="shared" si="86"/>
        <v>0</v>
      </c>
      <c r="Y110">
        <f t="shared" si="87"/>
        <v>0</v>
      </c>
      <c r="AA110">
        <v>109118836</v>
      </c>
      <c r="AB110">
        <f t="shared" si="88"/>
        <v>230780.6</v>
      </c>
      <c r="AC110">
        <f t="shared" si="89"/>
        <v>230780.6</v>
      </c>
      <c r="AD110">
        <f t="shared" si="90"/>
        <v>0</v>
      </c>
      <c r="AE110">
        <f t="shared" si="91"/>
        <v>0</v>
      </c>
      <c r="AF110">
        <f t="shared" si="92"/>
        <v>0</v>
      </c>
      <c r="AG110">
        <f t="shared" si="93"/>
        <v>0</v>
      </c>
      <c r="AH110">
        <f t="shared" si="94"/>
        <v>0</v>
      </c>
      <c r="AI110">
        <f t="shared" si="95"/>
        <v>0</v>
      </c>
      <c r="AJ110">
        <f t="shared" si="96"/>
        <v>0</v>
      </c>
      <c r="AK110">
        <v>230780.6</v>
      </c>
      <c r="AL110">
        <v>230780.6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7.95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161</v>
      </c>
      <c r="BM110">
        <v>1618</v>
      </c>
      <c r="BN110">
        <v>0</v>
      </c>
      <c r="BO110" t="s">
        <v>158</v>
      </c>
      <c r="BP110">
        <v>1</v>
      </c>
      <c r="BQ110">
        <v>201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7"/>
        <v>261445.61</v>
      </c>
      <c r="CQ110">
        <f t="shared" si="98"/>
        <v>1834705.77</v>
      </c>
      <c r="CR110">
        <f t="shared" si="99"/>
        <v>0</v>
      </c>
      <c r="CS110">
        <f t="shared" si="100"/>
        <v>0</v>
      </c>
      <c r="CT110">
        <f t="shared" si="101"/>
        <v>0</v>
      </c>
      <c r="CU110">
        <f t="shared" si="102"/>
        <v>0</v>
      </c>
      <c r="CV110">
        <f t="shared" si="103"/>
        <v>0</v>
      </c>
      <c r="CW110">
        <f t="shared" si="104"/>
        <v>0</v>
      </c>
      <c r="CX110">
        <f t="shared" si="105"/>
        <v>0</v>
      </c>
      <c r="CY110">
        <f>S110*(BZ110/100)</f>
        <v>0</v>
      </c>
      <c r="CZ110">
        <f>S110*(CA110/100)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160</v>
      </c>
      <c r="DW110" t="s">
        <v>160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107205898</v>
      </c>
      <c r="EF110">
        <v>201</v>
      </c>
      <c r="EG110" t="s">
        <v>162</v>
      </c>
      <c r="EH110">
        <v>0</v>
      </c>
      <c r="EI110" t="s">
        <v>3</v>
      </c>
      <c r="EJ110">
        <v>2</v>
      </c>
      <c r="EK110">
        <v>1618</v>
      </c>
      <c r="EL110" t="s">
        <v>163</v>
      </c>
      <c r="EM110" t="s">
        <v>164</v>
      </c>
      <c r="EO110" t="s">
        <v>3</v>
      </c>
      <c r="EQ110">
        <v>131072</v>
      </c>
      <c r="ER110">
        <v>230780.6</v>
      </c>
      <c r="ES110">
        <v>230780.6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106"/>
        <v>0</v>
      </c>
      <c r="FS110">
        <v>0</v>
      </c>
      <c r="FX110">
        <v>0</v>
      </c>
      <c r="FY110">
        <v>0</v>
      </c>
      <c r="GA110" t="s">
        <v>3</v>
      </c>
      <c r="GD110">
        <v>0</v>
      </c>
      <c r="GF110">
        <v>1815848486</v>
      </c>
      <c r="GG110">
        <v>2</v>
      </c>
      <c r="GH110">
        <v>1</v>
      </c>
      <c r="GI110">
        <v>2</v>
      </c>
      <c r="GJ110">
        <v>0</v>
      </c>
      <c r="GK110">
        <f>ROUND(R110*(S12)/100,2)</f>
        <v>0</v>
      </c>
      <c r="GL110">
        <f t="shared" si="107"/>
        <v>0</v>
      </c>
      <c r="GM110">
        <f t="shared" si="108"/>
        <v>261445.61</v>
      </c>
      <c r="GN110">
        <f t="shared" si="109"/>
        <v>0</v>
      </c>
      <c r="GO110">
        <f t="shared" si="110"/>
        <v>261445.61</v>
      </c>
      <c r="GP110">
        <f t="shared" si="111"/>
        <v>0</v>
      </c>
      <c r="GR110">
        <v>0</v>
      </c>
      <c r="GS110">
        <v>3</v>
      </c>
      <c r="GT110">
        <v>0</v>
      </c>
      <c r="GU110" t="s">
        <v>3</v>
      </c>
      <c r="GV110">
        <f t="shared" si="112"/>
        <v>0</v>
      </c>
      <c r="GW110">
        <v>1</v>
      </c>
      <c r="GX110">
        <f t="shared" si="113"/>
        <v>0</v>
      </c>
      <c r="HA110">
        <v>0</v>
      </c>
      <c r="HB110">
        <v>0</v>
      </c>
      <c r="HC110">
        <f t="shared" si="114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55" x14ac:dyDescent="0.2">
      <c r="A111" s="2">
        <v>17</v>
      </c>
      <c r="B111" s="2">
        <v>1</v>
      </c>
      <c r="C111" s="2"/>
      <c r="D111" s="2"/>
      <c r="E111" s="2" t="s">
        <v>165</v>
      </c>
      <c r="F111" s="2" t="s">
        <v>166</v>
      </c>
      <c r="G111" s="2" t="s">
        <v>167</v>
      </c>
      <c r="H111" s="2" t="s">
        <v>160</v>
      </c>
      <c r="I111" s="2">
        <v>3.7499999999999999E-2</v>
      </c>
      <c r="J111" s="2">
        <v>0</v>
      </c>
      <c r="K111" s="2">
        <v>3.7499999999999999E-2</v>
      </c>
      <c r="L111" s="2"/>
      <c r="M111" s="2"/>
      <c r="N111" s="2"/>
      <c r="O111" s="2">
        <f t="shared" si="77"/>
        <v>2244.9899999999998</v>
      </c>
      <c r="P111" s="2">
        <f t="shared" si="78"/>
        <v>2244.9899999999998</v>
      </c>
      <c r="Q111" s="2">
        <f t="shared" si="79"/>
        <v>0</v>
      </c>
      <c r="R111" s="2">
        <f t="shared" si="80"/>
        <v>0</v>
      </c>
      <c r="S111" s="2">
        <f t="shared" si="81"/>
        <v>0</v>
      </c>
      <c r="T111" s="2">
        <f t="shared" si="82"/>
        <v>0</v>
      </c>
      <c r="U111" s="2">
        <f t="shared" si="83"/>
        <v>0</v>
      </c>
      <c r="V111" s="2">
        <f t="shared" si="84"/>
        <v>0</v>
      </c>
      <c r="W111" s="2">
        <f t="shared" si="85"/>
        <v>0</v>
      </c>
      <c r="X111" s="2">
        <f t="shared" si="86"/>
        <v>0</v>
      </c>
      <c r="Y111" s="2">
        <f t="shared" si="87"/>
        <v>0</v>
      </c>
      <c r="Z111" s="2"/>
      <c r="AA111" s="2">
        <v>109118838</v>
      </c>
      <c r="AB111" s="2">
        <f t="shared" si="88"/>
        <v>59866.29</v>
      </c>
      <c r="AC111" s="2">
        <f t="shared" si="89"/>
        <v>59866.29</v>
      </c>
      <c r="AD111" s="2">
        <f t="shared" si="90"/>
        <v>0</v>
      </c>
      <c r="AE111" s="2">
        <f t="shared" si="91"/>
        <v>0</v>
      </c>
      <c r="AF111" s="2">
        <f t="shared" si="92"/>
        <v>0</v>
      </c>
      <c r="AG111" s="2">
        <f t="shared" si="93"/>
        <v>0</v>
      </c>
      <c r="AH111" s="2">
        <f t="shared" si="94"/>
        <v>0</v>
      </c>
      <c r="AI111" s="2">
        <f t="shared" si="95"/>
        <v>0</v>
      </c>
      <c r="AJ111" s="2">
        <f t="shared" si="96"/>
        <v>0</v>
      </c>
      <c r="AK111" s="2">
        <v>59866.29</v>
      </c>
      <c r="AL111" s="2">
        <v>59866.29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2</v>
      </c>
      <c r="BJ111" s="2" t="s">
        <v>168</v>
      </c>
      <c r="BK111" s="2"/>
      <c r="BL111" s="2"/>
      <c r="BM111" s="2">
        <v>1618</v>
      </c>
      <c r="BN111" s="2">
        <v>0</v>
      </c>
      <c r="BO111" s="2" t="s">
        <v>3</v>
      </c>
      <c r="BP111" s="2">
        <v>0</v>
      </c>
      <c r="BQ111" s="2">
        <v>201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0</v>
      </c>
      <c r="CA111" s="2">
        <v>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97"/>
        <v>2244.9899999999998</v>
      </c>
      <c r="CQ111" s="2">
        <f t="shared" si="98"/>
        <v>59866.29</v>
      </c>
      <c r="CR111" s="2">
        <f t="shared" si="99"/>
        <v>0</v>
      </c>
      <c r="CS111" s="2">
        <f t="shared" si="100"/>
        <v>0</v>
      </c>
      <c r="CT111" s="2">
        <f t="shared" si="101"/>
        <v>0</v>
      </c>
      <c r="CU111" s="2">
        <f t="shared" si="102"/>
        <v>0</v>
      </c>
      <c r="CV111" s="2">
        <f t="shared" si="103"/>
        <v>0</v>
      </c>
      <c r="CW111" s="2">
        <f t="shared" si="104"/>
        <v>0</v>
      </c>
      <c r="CX111" s="2">
        <f t="shared" si="105"/>
        <v>0</v>
      </c>
      <c r="CY111" s="2">
        <f>((S111*BZ111)/100)</f>
        <v>0</v>
      </c>
      <c r="CZ111" s="2">
        <f>((S111*CA111)/100)</f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1003</v>
      </c>
      <c r="DV111" s="2" t="s">
        <v>160</v>
      </c>
      <c r="DW111" s="2" t="s">
        <v>160</v>
      </c>
      <c r="DX111" s="2">
        <v>1000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107205898</v>
      </c>
      <c r="EF111" s="2">
        <v>201</v>
      </c>
      <c r="EG111" s="2" t="s">
        <v>162</v>
      </c>
      <c r="EH111" s="2">
        <v>0</v>
      </c>
      <c r="EI111" s="2" t="s">
        <v>3</v>
      </c>
      <c r="EJ111" s="2">
        <v>2</v>
      </c>
      <c r="EK111" s="2">
        <v>1618</v>
      </c>
      <c r="EL111" s="2" t="s">
        <v>163</v>
      </c>
      <c r="EM111" s="2" t="s">
        <v>164</v>
      </c>
      <c r="EN111" s="2"/>
      <c r="EO111" s="2" t="s">
        <v>3</v>
      </c>
      <c r="EP111" s="2"/>
      <c r="EQ111" s="2">
        <v>131072</v>
      </c>
      <c r="ER111" s="2">
        <v>59866.29</v>
      </c>
      <c r="ES111" s="2">
        <v>59866.29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f t="shared" si="106"/>
        <v>0</v>
      </c>
      <c r="FS111" s="2">
        <v>0</v>
      </c>
      <c r="FT111" s="2"/>
      <c r="FU111" s="2"/>
      <c r="FV111" s="2"/>
      <c r="FW111" s="2"/>
      <c r="FX111" s="2">
        <v>0</v>
      </c>
      <c r="FY111" s="2">
        <v>0</v>
      </c>
      <c r="FZ111" s="2"/>
      <c r="GA111" s="2" t="s">
        <v>3</v>
      </c>
      <c r="GB111" s="2"/>
      <c r="GC111" s="2"/>
      <c r="GD111" s="2">
        <v>0</v>
      </c>
      <c r="GE111" s="2"/>
      <c r="GF111" s="2">
        <v>879243840</v>
      </c>
      <c r="GG111" s="2">
        <v>2</v>
      </c>
      <c r="GH111" s="2">
        <v>1</v>
      </c>
      <c r="GI111" s="2">
        <v>-2</v>
      </c>
      <c r="GJ111" s="2">
        <v>0</v>
      </c>
      <c r="GK111" s="2">
        <f>ROUND(R111*(R12)/100,2)</f>
        <v>0</v>
      </c>
      <c r="GL111" s="2">
        <f t="shared" si="107"/>
        <v>0</v>
      </c>
      <c r="GM111" s="2">
        <f t="shared" si="108"/>
        <v>2244.9899999999998</v>
      </c>
      <c r="GN111" s="2">
        <f t="shared" si="109"/>
        <v>0</v>
      </c>
      <c r="GO111" s="2">
        <f t="shared" si="110"/>
        <v>2244.9899999999998</v>
      </c>
      <c r="GP111" s="2">
        <f t="shared" si="111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2"/>
        <v>0</v>
      </c>
      <c r="GW111" s="2">
        <v>1</v>
      </c>
      <c r="GX111" s="2">
        <f t="shared" si="113"/>
        <v>0</v>
      </c>
      <c r="GY111" s="2"/>
      <c r="GZ111" s="2"/>
      <c r="HA111" s="2">
        <v>0</v>
      </c>
      <c r="HB111" s="2">
        <v>0</v>
      </c>
      <c r="HC111" s="2">
        <f t="shared" si="114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E112" t="s">
        <v>165</v>
      </c>
      <c r="F112" t="s">
        <v>166</v>
      </c>
      <c r="G112" t="s">
        <v>167</v>
      </c>
      <c r="H112" t="s">
        <v>160</v>
      </c>
      <c r="I112">
        <v>3.7499999999999999E-2</v>
      </c>
      <c r="J112">
        <v>0</v>
      </c>
      <c r="K112">
        <v>3.7499999999999999E-2</v>
      </c>
      <c r="O112">
        <f t="shared" si="77"/>
        <v>20586.560000000001</v>
      </c>
      <c r="P112">
        <f t="shared" si="78"/>
        <v>20586.560000000001</v>
      </c>
      <c r="Q112">
        <f t="shared" si="79"/>
        <v>0</v>
      </c>
      <c r="R112">
        <f t="shared" si="80"/>
        <v>0</v>
      </c>
      <c r="S112">
        <f t="shared" si="81"/>
        <v>0</v>
      </c>
      <c r="T112">
        <f t="shared" si="82"/>
        <v>0</v>
      </c>
      <c r="U112">
        <f t="shared" si="83"/>
        <v>0</v>
      </c>
      <c r="V112">
        <f t="shared" si="84"/>
        <v>0</v>
      </c>
      <c r="W112">
        <f t="shared" si="85"/>
        <v>0</v>
      </c>
      <c r="X112">
        <f t="shared" si="86"/>
        <v>0</v>
      </c>
      <c r="Y112">
        <f t="shared" si="87"/>
        <v>0</v>
      </c>
      <c r="AA112">
        <v>109118836</v>
      </c>
      <c r="AB112">
        <f t="shared" si="88"/>
        <v>59866.29</v>
      </c>
      <c r="AC112">
        <f t="shared" si="89"/>
        <v>59866.29</v>
      </c>
      <c r="AD112">
        <f t="shared" si="90"/>
        <v>0</v>
      </c>
      <c r="AE112">
        <f t="shared" si="91"/>
        <v>0</v>
      </c>
      <c r="AF112">
        <f t="shared" si="92"/>
        <v>0</v>
      </c>
      <c r="AG112">
        <f t="shared" si="93"/>
        <v>0</v>
      </c>
      <c r="AH112">
        <f t="shared" si="94"/>
        <v>0</v>
      </c>
      <c r="AI112">
        <f t="shared" si="95"/>
        <v>0</v>
      </c>
      <c r="AJ112">
        <f t="shared" si="96"/>
        <v>0</v>
      </c>
      <c r="AK112">
        <v>59866.29</v>
      </c>
      <c r="AL112">
        <v>59866.29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9.17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168</v>
      </c>
      <c r="BM112">
        <v>1618</v>
      </c>
      <c r="BN112">
        <v>0</v>
      </c>
      <c r="BO112" t="s">
        <v>166</v>
      </c>
      <c r="BP112">
        <v>1</v>
      </c>
      <c r="BQ112">
        <v>201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7"/>
        <v>20586.560000000001</v>
      </c>
      <c r="CQ112">
        <f t="shared" si="98"/>
        <v>548973.88</v>
      </c>
      <c r="CR112">
        <f t="shared" si="99"/>
        <v>0</v>
      </c>
      <c r="CS112">
        <f t="shared" si="100"/>
        <v>0</v>
      </c>
      <c r="CT112">
        <f t="shared" si="101"/>
        <v>0</v>
      </c>
      <c r="CU112">
        <f t="shared" si="102"/>
        <v>0</v>
      </c>
      <c r="CV112">
        <f t="shared" si="103"/>
        <v>0</v>
      </c>
      <c r="CW112">
        <f t="shared" si="104"/>
        <v>0</v>
      </c>
      <c r="CX112">
        <f t="shared" si="105"/>
        <v>0</v>
      </c>
      <c r="CY112">
        <f>S112*(BZ112/100)</f>
        <v>0</v>
      </c>
      <c r="CZ112">
        <f>S112*(CA112/100)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160</v>
      </c>
      <c r="DW112" t="s">
        <v>160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107205898</v>
      </c>
      <c r="EF112">
        <v>201</v>
      </c>
      <c r="EG112" t="s">
        <v>162</v>
      </c>
      <c r="EH112">
        <v>0</v>
      </c>
      <c r="EI112" t="s">
        <v>3</v>
      </c>
      <c r="EJ112">
        <v>2</v>
      </c>
      <c r="EK112">
        <v>1618</v>
      </c>
      <c r="EL112" t="s">
        <v>163</v>
      </c>
      <c r="EM112" t="s">
        <v>164</v>
      </c>
      <c r="EO112" t="s">
        <v>3</v>
      </c>
      <c r="EQ112">
        <v>131072</v>
      </c>
      <c r="ER112">
        <v>59866.29</v>
      </c>
      <c r="ES112">
        <v>59866.29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106"/>
        <v>0</v>
      </c>
      <c r="FS112">
        <v>0</v>
      </c>
      <c r="FX112">
        <v>0</v>
      </c>
      <c r="FY112">
        <v>0</v>
      </c>
      <c r="GA112" t="s">
        <v>3</v>
      </c>
      <c r="GD112">
        <v>0</v>
      </c>
      <c r="GF112">
        <v>879243840</v>
      </c>
      <c r="GG112">
        <v>2</v>
      </c>
      <c r="GH112">
        <v>1</v>
      </c>
      <c r="GI112">
        <v>2</v>
      </c>
      <c r="GJ112">
        <v>0</v>
      </c>
      <c r="GK112">
        <f>ROUND(R112*(S12)/100,2)</f>
        <v>0</v>
      </c>
      <c r="GL112">
        <f t="shared" si="107"/>
        <v>0</v>
      </c>
      <c r="GM112">
        <f t="shared" si="108"/>
        <v>20586.560000000001</v>
      </c>
      <c r="GN112">
        <f t="shared" si="109"/>
        <v>0</v>
      </c>
      <c r="GO112">
        <f t="shared" si="110"/>
        <v>20586.560000000001</v>
      </c>
      <c r="GP112">
        <f t="shared" si="111"/>
        <v>0</v>
      </c>
      <c r="GR112">
        <v>0</v>
      </c>
      <c r="GS112">
        <v>3</v>
      </c>
      <c r="GT112">
        <v>0</v>
      </c>
      <c r="GU112" t="s">
        <v>3</v>
      </c>
      <c r="GV112">
        <f t="shared" si="112"/>
        <v>0</v>
      </c>
      <c r="GW112">
        <v>1</v>
      </c>
      <c r="GX112">
        <f t="shared" si="113"/>
        <v>0</v>
      </c>
      <c r="HA112">
        <v>0</v>
      </c>
      <c r="HB112">
        <v>0</v>
      </c>
      <c r="HC112">
        <f t="shared" si="114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55" x14ac:dyDescent="0.2">
      <c r="A113" s="2">
        <v>17</v>
      </c>
      <c r="B113" s="2">
        <v>1</v>
      </c>
      <c r="C113" s="2">
        <f>ROW(SmtRes!A43)</f>
        <v>43</v>
      </c>
      <c r="D113" s="2">
        <f>ROW(EtalonRes!A55)</f>
        <v>55</v>
      </c>
      <c r="E113" s="2" t="s">
        <v>169</v>
      </c>
      <c r="F113" s="2" t="s">
        <v>170</v>
      </c>
      <c r="G113" s="2" t="s">
        <v>171</v>
      </c>
      <c r="H113" s="2" t="s">
        <v>172</v>
      </c>
      <c r="I113" s="2">
        <f>ROUND(42/100,9)</f>
        <v>0.42</v>
      </c>
      <c r="J113" s="2">
        <v>0</v>
      </c>
      <c r="K113" s="2">
        <f>ROUND(42/100,9)</f>
        <v>0.42</v>
      </c>
      <c r="L113" s="2"/>
      <c r="M113" s="2"/>
      <c r="N113" s="2"/>
      <c r="O113" s="2">
        <f t="shared" si="77"/>
        <v>214.4</v>
      </c>
      <c r="P113" s="2">
        <f t="shared" si="78"/>
        <v>2.2200000000000002</v>
      </c>
      <c r="Q113" s="2">
        <f t="shared" si="79"/>
        <v>0</v>
      </c>
      <c r="R113" s="2">
        <f t="shared" si="80"/>
        <v>0</v>
      </c>
      <c r="S113" s="2">
        <f t="shared" si="81"/>
        <v>212.18</v>
      </c>
      <c r="T113" s="2">
        <f t="shared" si="82"/>
        <v>0</v>
      </c>
      <c r="U113" s="2">
        <f t="shared" si="83"/>
        <v>17.208576000000001</v>
      </c>
      <c r="V113" s="2">
        <f t="shared" si="84"/>
        <v>0</v>
      </c>
      <c r="W113" s="2">
        <f t="shared" si="85"/>
        <v>0</v>
      </c>
      <c r="X113" s="2">
        <f t="shared" si="86"/>
        <v>237.64</v>
      </c>
      <c r="Y113" s="2">
        <f t="shared" si="87"/>
        <v>148.53</v>
      </c>
      <c r="Z113" s="2"/>
      <c r="AA113" s="2">
        <v>109118838</v>
      </c>
      <c r="AB113" s="2">
        <f t="shared" si="88"/>
        <v>478.37</v>
      </c>
      <c r="AC113" s="2">
        <f t="shared" si="89"/>
        <v>4.9000000000000004</v>
      </c>
      <c r="AD113" s="2">
        <f t="shared" si="90"/>
        <v>0</v>
      </c>
      <c r="AE113" s="2">
        <f t="shared" si="91"/>
        <v>0</v>
      </c>
      <c r="AF113" s="2">
        <f t="shared" si="92"/>
        <v>473.47</v>
      </c>
      <c r="AG113" s="2">
        <f t="shared" si="93"/>
        <v>0</v>
      </c>
      <c r="AH113" s="2">
        <f t="shared" si="94"/>
        <v>38.4</v>
      </c>
      <c r="AI113" s="2">
        <f t="shared" si="95"/>
        <v>0</v>
      </c>
      <c r="AJ113" s="2">
        <f t="shared" si="96"/>
        <v>0</v>
      </c>
      <c r="AK113" s="2">
        <v>478.37</v>
      </c>
      <c r="AL113" s="2">
        <v>4.9000000000000004</v>
      </c>
      <c r="AM113" s="2">
        <v>0</v>
      </c>
      <c r="AN113" s="2">
        <v>0</v>
      </c>
      <c r="AO113" s="2">
        <v>473.47</v>
      </c>
      <c r="AP113" s="2">
        <v>0</v>
      </c>
      <c r="AQ113" s="2">
        <v>38.4</v>
      </c>
      <c r="AR113" s="2">
        <v>0</v>
      </c>
      <c r="AS113" s="2">
        <v>0</v>
      </c>
      <c r="AT113" s="2">
        <v>112</v>
      </c>
      <c r="AU113" s="2">
        <v>70</v>
      </c>
      <c r="AV113" s="2">
        <v>1.0669999999999999</v>
      </c>
      <c r="AW113" s="2">
        <v>1.081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173</v>
      </c>
      <c r="BK113" s="2"/>
      <c r="BL113" s="2"/>
      <c r="BM113" s="2">
        <v>318</v>
      </c>
      <c r="BN113" s="2">
        <v>0</v>
      </c>
      <c r="BO113" s="2" t="s">
        <v>3</v>
      </c>
      <c r="BP113" s="2">
        <v>0</v>
      </c>
      <c r="BQ113" s="2">
        <v>40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112</v>
      </c>
      <c r="CA113" s="2">
        <v>70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97"/>
        <v>214.4</v>
      </c>
      <c r="CQ113" s="2">
        <f t="shared" si="98"/>
        <v>5.3</v>
      </c>
      <c r="CR113" s="2">
        <f t="shared" si="99"/>
        <v>0</v>
      </c>
      <c r="CS113" s="2">
        <f t="shared" si="100"/>
        <v>0</v>
      </c>
      <c r="CT113" s="2">
        <f t="shared" si="101"/>
        <v>505.19</v>
      </c>
      <c r="CU113" s="2">
        <f t="shared" si="102"/>
        <v>0</v>
      </c>
      <c r="CV113" s="2">
        <f t="shared" si="103"/>
        <v>40.972799999999999</v>
      </c>
      <c r="CW113" s="2">
        <f t="shared" si="104"/>
        <v>0</v>
      </c>
      <c r="CX113" s="2">
        <f t="shared" si="105"/>
        <v>0</v>
      </c>
      <c r="CY113" s="2">
        <f>((S113*BZ113)/100)</f>
        <v>237.64160000000001</v>
      </c>
      <c r="CZ113" s="2">
        <f>((S113*CA113)/100)</f>
        <v>148.52600000000001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1010</v>
      </c>
      <c r="DV113" s="2" t="s">
        <v>172</v>
      </c>
      <c r="DW113" s="2" t="s">
        <v>172</v>
      </c>
      <c r="DX113" s="2">
        <v>100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107204598</v>
      </c>
      <c r="EF113" s="2">
        <v>40</v>
      </c>
      <c r="EG113" s="2" t="s">
        <v>25</v>
      </c>
      <c r="EH113" s="2">
        <v>0</v>
      </c>
      <c r="EI113" s="2" t="s">
        <v>3</v>
      </c>
      <c r="EJ113" s="2">
        <v>2</v>
      </c>
      <c r="EK113" s="2">
        <v>318</v>
      </c>
      <c r="EL113" s="2" t="s">
        <v>54</v>
      </c>
      <c r="EM113" s="2" t="s">
        <v>55</v>
      </c>
      <c r="EN113" s="2"/>
      <c r="EO113" s="2" t="s">
        <v>3</v>
      </c>
      <c r="EP113" s="2"/>
      <c r="EQ113" s="2">
        <v>131072</v>
      </c>
      <c r="ER113" s="2">
        <v>478.37</v>
      </c>
      <c r="ES113" s="2">
        <v>4.9000000000000004</v>
      </c>
      <c r="ET113" s="2">
        <v>0</v>
      </c>
      <c r="EU113" s="2">
        <v>0</v>
      </c>
      <c r="EV113" s="2">
        <v>473.47</v>
      </c>
      <c r="EW113" s="2">
        <v>38.4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f t="shared" si="106"/>
        <v>0</v>
      </c>
      <c r="FS113" s="2">
        <v>0</v>
      </c>
      <c r="FT113" s="2"/>
      <c r="FU113" s="2"/>
      <c r="FV113" s="2"/>
      <c r="FW113" s="2"/>
      <c r="FX113" s="2">
        <v>112</v>
      </c>
      <c r="FY113" s="2">
        <v>70</v>
      </c>
      <c r="FZ113" s="2"/>
      <c r="GA113" s="2" t="s">
        <v>3</v>
      </c>
      <c r="GB113" s="2"/>
      <c r="GC113" s="2"/>
      <c r="GD113" s="2">
        <v>0</v>
      </c>
      <c r="GE113" s="2"/>
      <c r="GF113" s="2">
        <v>183332916</v>
      </c>
      <c r="GG113" s="2">
        <v>2</v>
      </c>
      <c r="GH113" s="2">
        <v>1</v>
      </c>
      <c r="GI113" s="2">
        <v>-2</v>
      </c>
      <c r="GJ113" s="2">
        <v>0</v>
      </c>
      <c r="GK113" s="2">
        <f>ROUND(R113*(R12)/100,2)</f>
        <v>0</v>
      </c>
      <c r="GL113" s="2">
        <f t="shared" si="107"/>
        <v>0</v>
      </c>
      <c r="GM113" s="2">
        <f t="shared" si="108"/>
        <v>600.57000000000005</v>
      </c>
      <c r="GN113" s="2">
        <f t="shared" si="109"/>
        <v>0</v>
      </c>
      <c r="GO113" s="2">
        <f t="shared" si="110"/>
        <v>600.57000000000005</v>
      </c>
      <c r="GP113" s="2">
        <f t="shared" si="111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2"/>
        <v>0</v>
      </c>
      <c r="GW113" s="2">
        <v>1</v>
      </c>
      <c r="GX113" s="2">
        <f t="shared" si="113"/>
        <v>0</v>
      </c>
      <c r="GY113" s="2"/>
      <c r="GZ113" s="2"/>
      <c r="HA113" s="2">
        <v>0</v>
      </c>
      <c r="HB113" s="2">
        <v>0</v>
      </c>
      <c r="HC113" s="2">
        <f t="shared" si="114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C114">
        <f>ROW(SmtRes!A44)</f>
        <v>44</v>
      </c>
      <c r="D114">
        <f>ROW(EtalonRes!A56)</f>
        <v>56</v>
      </c>
      <c r="E114" t="s">
        <v>169</v>
      </c>
      <c r="F114" t="s">
        <v>170</v>
      </c>
      <c r="G114" t="s">
        <v>171</v>
      </c>
      <c r="H114" t="s">
        <v>172</v>
      </c>
      <c r="I114">
        <f>ROUND(42/100,9)</f>
        <v>0.42</v>
      </c>
      <c r="J114">
        <v>0</v>
      </c>
      <c r="K114">
        <f>ROUND(42/100,9)</f>
        <v>0.42</v>
      </c>
      <c r="O114">
        <f t="shared" si="77"/>
        <v>5544.91</v>
      </c>
      <c r="P114">
        <f t="shared" si="78"/>
        <v>15.5</v>
      </c>
      <c r="Q114">
        <f t="shared" si="79"/>
        <v>0</v>
      </c>
      <c r="R114">
        <f t="shared" si="80"/>
        <v>0</v>
      </c>
      <c r="S114">
        <f t="shared" si="81"/>
        <v>5529.41</v>
      </c>
      <c r="T114">
        <f t="shared" si="82"/>
        <v>0</v>
      </c>
      <c r="U114">
        <f t="shared" si="83"/>
        <v>17.208576000000001</v>
      </c>
      <c r="V114">
        <f t="shared" si="84"/>
        <v>0</v>
      </c>
      <c r="W114">
        <f t="shared" si="85"/>
        <v>0</v>
      </c>
      <c r="X114">
        <f t="shared" si="86"/>
        <v>5087.0600000000004</v>
      </c>
      <c r="Y114">
        <f t="shared" si="87"/>
        <v>2377.65</v>
      </c>
      <c r="AA114">
        <v>109118836</v>
      </c>
      <c r="AB114">
        <f t="shared" si="88"/>
        <v>478.37</v>
      </c>
      <c r="AC114">
        <f t="shared" si="89"/>
        <v>4.9000000000000004</v>
      </c>
      <c r="AD114">
        <f t="shared" si="90"/>
        <v>0</v>
      </c>
      <c r="AE114">
        <f t="shared" si="91"/>
        <v>0</v>
      </c>
      <c r="AF114">
        <f t="shared" si="92"/>
        <v>473.47</v>
      </c>
      <c r="AG114">
        <f t="shared" si="93"/>
        <v>0</v>
      </c>
      <c r="AH114">
        <f t="shared" si="94"/>
        <v>38.4</v>
      </c>
      <c r="AI114">
        <f t="shared" si="95"/>
        <v>0</v>
      </c>
      <c r="AJ114">
        <f t="shared" si="96"/>
        <v>0</v>
      </c>
      <c r="AK114">
        <v>478.37</v>
      </c>
      <c r="AL114">
        <v>4.9000000000000004</v>
      </c>
      <c r="AM114">
        <v>0</v>
      </c>
      <c r="AN114">
        <v>0</v>
      </c>
      <c r="AO114">
        <v>473.47</v>
      </c>
      <c r="AP114">
        <v>0</v>
      </c>
      <c r="AQ114">
        <v>38.4</v>
      </c>
      <c r="AR114">
        <v>0</v>
      </c>
      <c r="AS114">
        <v>0</v>
      </c>
      <c r="AT114">
        <v>92</v>
      </c>
      <c r="AU114">
        <v>43</v>
      </c>
      <c r="AV114">
        <v>1.0669999999999999</v>
      </c>
      <c r="AW114">
        <v>1.081</v>
      </c>
      <c r="AZ114">
        <v>1</v>
      </c>
      <c r="BA114">
        <v>26.06</v>
      </c>
      <c r="BB114">
        <v>1</v>
      </c>
      <c r="BC114">
        <v>6.98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173</v>
      </c>
      <c r="BM114">
        <v>318</v>
      </c>
      <c r="BN114">
        <v>0</v>
      </c>
      <c r="BO114" t="s">
        <v>170</v>
      </c>
      <c r="BP114">
        <v>1</v>
      </c>
      <c r="BQ114">
        <v>40</v>
      </c>
      <c r="BR114">
        <v>0</v>
      </c>
      <c r="BS114">
        <v>26.06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92</v>
      </c>
      <c r="CA114">
        <v>43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7"/>
        <v>5544.91</v>
      </c>
      <c r="CQ114">
        <f t="shared" si="98"/>
        <v>36.99</v>
      </c>
      <c r="CR114">
        <f t="shared" si="99"/>
        <v>0</v>
      </c>
      <c r="CS114">
        <f t="shared" si="100"/>
        <v>0</v>
      </c>
      <c r="CT114">
        <f t="shared" si="101"/>
        <v>13165.25</v>
      </c>
      <c r="CU114">
        <f t="shared" si="102"/>
        <v>0</v>
      </c>
      <c r="CV114">
        <f t="shared" si="103"/>
        <v>40.972799999999999</v>
      </c>
      <c r="CW114">
        <f t="shared" si="104"/>
        <v>0</v>
      </c>
      <c r="CX114">
        <f t="shared" si="105"/>
        <v>0</v>
      </c>
      <c r="CY114">
        <f>S114*(BZ114/100)</f>
        <v>5087.0572000000002</v>
      </c>
      <c r="CZ114">
        <f>S114*(CA114/100)</f>
        <v>2377.6462999999999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112</v>
      </c>
      <c r="DO114">
        <v>70</v>
      </c>
      <c r="DP114">
        <v>1.0669999999999999</v>
      </c>
      <c r="DQ114">
        <v>1.081</v>
      </c>
      <c r="DU114">
        <v>1010</v>
      </c>
      <c r="DV114" t="s">
        <v>172</v>
      </c>
      <c r="DW114" t="s">
        <v>172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107204598</v>
      </c>
      <c r="EF114">
        <v>40</v>
      </c>
      <c r="EG114" t="s">
        <v>25</v>
      </c>
      <c r="EH114">
        <v>0</v>
      </c>
      <c r="EI114" t="s">
        <v>3</v>
      </c>
      <c r="EJ114">
        <v>2</v>
      </c>
      <c r="EK114">
        <v>318</v>
      </c>
      <c r="EL114" t="s">
        <v>54</v>
      </c>
      <c r="EM114" t="s">
        <v>55</v>
      </c>
      <c r="EO114" t="s">
        <v>3</v>
      </c>
      <c r="EQ114">
        <v>131072</v>
      </c>
      <c r="ER114">
        <v>478.37</v>
      </c>
      <c r="ES114">
        <v>4.9000000000000004</v>
      </c>
      <c r="ET114">
        <v>0</v>
      </c>
      <c r="EU114">
        <v>0</v>
      </c>
      <c r="EV114">
        <v>473.47</v>
      </c>
      <c r="EW114">
        <v>38.4</v>
      </c>
      <c r="EX114">
        <v>0</v>
      </c>
      <c r="EY114">
        <v>0</v>
      </c>
      <c r="FQ114">
        <v>0</v>
      </c>
      <c r="FR114">
        <f t="shared" si="106"/>
        <v>0</v>
      </c>
      <c r="FS114">
        <v>0</v>
      </c>
      <c r="FX114">
        <v>112</v>
      </c>
      <c r="FY114">
        <v>70</v>
      </c>
      <c r="GA114" t="s">
        <v>3</v>
      </c>
      <c r="GD114">
        <v>0</v>
      </c>
      <c r="GF114">
        <v>183332916</v>
      </c>
      <c r="GG114">
        <v>2</v>
      </c>
      <c r="GH114">
        <v>1</v>
      </c>
      <c r="GI114">
        <v>2</v>
      </c>
      <c r="GJ114">
        <v>0</v>
      </c>
      <c r="GK114">
        <f>ROUND(R114*(S12)/100,2)</f>
        <v>0</v>
      </c>
      <c r="GL114">
        <f t="shared" si="107"/>
        <v>0</v>
      </c>
      <c r="GM114">
        <f t="shared" si="108"/>
        <v>13009.62</v>
      </c>
      <c r="GN114">
        <f t="shared" si="109"/>
        <v>0</v>
      </c>
      <c r="GO114">
        <f t="shared" si="110"/>
        <v>13009.62</v>
      </c>
      <c r="GP114">
        <f t="shared" si="111"/>
        <v>0</v>
      </c>
      <c r="GR114">
        <v>0</v>
      </c>
      <c r="GS114">
        <v>3</v>
      </c>
      <c r="GT114">
        <v>0</v>
      </c>
      <c r="GU114" t="s">
        <v>3</v>
      </c>
      <c r="GV114">
        <f t="shared" si="112"/>
        <v>0</v>
      </c>
      <c r="GW114">
        <v>1</v>
      </c>
      <c r="GX114">
        <f t="shared" si="113"/>
        <v>0</v>
      </c>
      <c r="HA114">
        <v>0</v>
      </c>
      <c r="HB114">
        <v>0</v>
      </c>
      <c r="HC114">
        <f t="shared" si="114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55" x14ac:dyDescent="0.2">
      <c r="A115" s="2">
        <v>17</v>
      </c>
      <c r="B115" s="2">
        <v>1</v>
      </c>
      <c r="C115" s="2"/>
      <c r="D115" s="2"/>
      <c r="E115" s="2" t="s">
        <v>174</v>
      </c>
      <c r="F115" s="2" t="s">
        <v>175</v>
      </c>
      <c r="G115" s="2" t="s">
        <v>176</v>
      </c>
      <c r="H115" s="2" t="s">
        <v>177</v>
      </c>
      <c r="I115" s="2">
        <v>42</v>
      </c>
      <c r="J115" s="2">
        <v>0</v>
      </c>
      <c r="K115" s="2">
        <v>42</v>
      </c>
      <c r="L115" s="2"/>
      <c r="M115" s="2"/>
      <c r="N115" s="2"/>
      <c r="O115" s="2">
        <f t="shared" si="77"/>
        <v>1391.04</v>
      </c>
      <c r="P115" s="2">
        <f t="shared" si="78"/>
        <v>1391.04</v>
      </c>
      <c r="Q115" s="2">
        <f t="shared" si="79"/>
        <v>0</v>
      </c>
      <c r="R115" s="2">
        <f t="shared" si="80"/>
        <v>0</v>
      </c>
      <c r="S115" s="2">
        <f t="shared" si="81"/>
        <v>0</v>
      </c>
      <c r="T115" s="2">
        <f t="shared" si="82"/>
        <v>0</v>
      </c>
      <c r="U115" s="2">
        <f t="shared" si="83"/>
        <v>0</v>
      </c>
      <c r="V115" s="2">
        <f t="shared" si="84"/>
        <v>0</v>
      </c>
      <c r="W115" s="2">
        <f t="shared" si="85"/>
        <v>0</v>
      </c>
      <c r="X115" s="2">
        <f t="shared" si="86"/>
        <v>0</v>
      </c>
      <c r="Y115" s="2">
        <f t="shared" si="87"/>
        <v>0</v>
      </c>
      <c r="Z115" s="2"/>
      <c r="AA115" s="2">
        <v>109118838</v>
      </c>
      <c r="AB115" s="2">
        <f t="shared" si="88"/>
        <v>33.119999999999997</v>
      </c>
      <c r="AC115" s="2">
        <f t="shared" si="89"/>
        <v>33.119999999999997</v>
      </c>
      <c r="AD115" s="2">
        <f t="shared" si="90"/>
        <v>0</v>
      </c>
      <c r="AE115" s="2">
        <f t="shared" si="91"/>
        <v>0</v>
      </c>
      <c r="AF115" s="2">
        <f t="shared" si="92"/>
        <v>0</v>
      </c>
      <c r="AG115" s="2">
        <f t="shared" si="93"/>
        <v>0</v>
      </c>
      <c r="AH115" s="2">
        <f t="shared" si="94"/>
        <v>0</v>
      </c>
      <c r="AI115" s="2">
        <f t="shared" si="95"/>
        <v>0</v>
      </c>
      <c r="AJ115" s="2">
        <f t="shared" si="96"/>
        <v>0</v>
      </c>
      <c r="AK115" s="2">
        <v>33.119999999999997</v>
      </c>
      <c r="AL115" s="2">
        <v>33.119999999999997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178</v>
      </c>
      <c r="BK115" s="2"/>
      <c r="BL115" s="2"/>
      <c r="BM115" s="2">
        <v>1618</v>
      </c>
      <c r="BN115" s="2">
        <v>0</v>
      </c>
      <c r="BO115" s="2" t="s">
        <v>3</v>
      </c>
      <c r="BP115" s="2">
        <v>0</v>
      </c>
      <c r="BQ115" s="2">
        <v>201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0</v>
      </c>
      <c r="CA115" s="2">
        <v>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97"/>
        <v>1391.04</v>
      </c>
      <c r="CQ115" s="2">
        <f t="shared" si="98"/>
        <v>33.119999999999997</v>
      </c>
      <c r="CR115" s="2">
        <f t="shared" si="99"/>
        <v>0</v>
      </c>
      <c r="CS115" s="2">
        <f t="shared" si="100"/>
        <v>0</v>
      </c>
      <c r="CT115" s="2">
        <f t="shared" si="101"/>
        <v>0</v>
      </c>
      <c r="CU115" s="2">
        <f t="shared" si="102"/>
        <v>0</v>
      </c>
      <c r="CV115" s="2">
        <f t="shared" si="103"/>
        <v>0</v>
      </c>
      <c r="CW115" s="2">
        <f t="shared" si="104"/>
        <v>0</v>
      </c>
      <c r="CX115" s="2">
        <f t="shared" si="105"/>
        <v>0</v>
      </c>
      <c r="CY115" s="2">
        <f>((S115*BZ115)/100)</f>
        <v>0</v>
      </c>
      <c r="CZ115" s="2">
        <f>((S115*CA115)/100)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1010</v>
      </c>
      <c r="DV115" s="2" t="s">
        <v>177</v>
      </c>
      <c r="DW115" s="2" t="s">
        <v>177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107205898</v>
      </c>
      <c r="EF115" s="2">
        <v>201</v>
      </c>
      <c r="EG115" s="2" t="s">
        <v>162</v>
      </c>
      <c r="EH115" s="2">
        <v>0</v>
      </c>
      <c r="EI115" s="2" t="s">
        <v>3</v>
      </c>
      <c r="EJ115" s="2">
        <v>2</v>
      </c>
      <c r="EK115" s="2">
        <v>1618</v>
      </c>
      <c r="EL115" s="2" t="s">
        <v>163</v>
      </c>
      <c r="EM115" s="2" t="s">
        <v>164</v>
      </c>
      <c r="EN115" s="2"/>
      <c r="EO115" s="2" t="s">
        <v>3</v>
      </c>
      <c r="EP115" s="2"/>
      <c r="EQ115" s="2">
        <v>131072</v>
      </c>
      <c r="ER115" s="2">
        <v>33.119999999999997</v>
      </c>
      <c r="ES115" s="2">
        <v>33.119999999999997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f t="shared" si="106"/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0</v>
      </c>
      <c r="GE115" s="2"/>
      <c r="GF115" s="2">
        <v>1684108045</v>
      </c>
      <c r="GG115" s="2">
        <v>2</v>
      </c>
      <c r="GH115" s="2">
        <v>1</v>
      </c>
      <c r="GI115" s="2">
        <v>-2</v>
      </c>
      <c r="GJ115" s="2">
        <v>0</v>
      </c>
      <c r="GK115" s="2">
        <f>ROUND(R115*(R12)/100,2)</f>
        <v>0</v>
      </c>
      <c r="GL115" s="2">
        <f t="shared" si="107"/>
        <v>0</v>
      </c>
      <c r="GM115" s="2">
        <f t="shared" si="108"/>
        <v>1391.04</v>
      </c>
      <c r="GN115" s="2">
        <f t="shared" si="109"/>
        <v>0</v>
      </c>
      <c r="GO115" s="2">
        <f t="shared" si="110"/>
        <v>1391.04</v>
      </c>
      <c r="GP115" s="2">
        <f t="shared" si="111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12"/>
        <v>0</v>
      </c>
      <c r="GW115" s="2">
        <v>1</v>
      </c>
      <c r="GX115" s="2">
        <f t="shared" si="113"/>
        <v>0</v>
      </c>
      <c r="GY115" s="2"/>
      <c r="GZ115" s="2"/>
      <c r="HA115" s="2">
        <v>0</v>
      </c>
      <c r="HB115" s="2">
        <v>0</v>
      </c>
      <c r="HC115" s="2">
        <f t="shared" si="114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E116" t="s">
        <v>174</v>
      </c>
      <c r="F116" t="s">
        <v>175</v>
      </c>
      <c r="G116" t="s">
        <v>176</v>
      </c>
      <c r="H116" t="s">
        <v>177</v>
      </c>
      <c r="I116">
        <v>42</v>
      </c>
      <c r="J116">
        <v>0</v>
      </c>
      <c r="K116">
        <v>42</v>
      </c>
      <c r="O116">
        <f t="shared" si="77"/>
        <v>13075.78</v>
      </c>
      <c r="P116">
        <f t="shared" si="78"/>
        <v>13075.78</v>
      </c>
      <c r="Q116">
        <f t="shared" si="79"/>
        <v>0</v>
      </c>
      <c r="R116">
        <f t="shared" si="80"/>
        <v>0</v>
      </c>
      <c r="S116">
        <f t="shared" si="81"/>
        <v>0</v>
      </c>
      <c r="T116">
        <f t="shared" si="82"/>
        <v>0</v>
      </c>
      <c r="U116">
        <f t="shared" si="83"/>
        <v>0</v>
      </c>
      <c r="V116">
        <f t="shared" si="84"/>
        <v>0</v>
      </c>
      <c r="W116">
        <f t="shared" si="85"/>
        <v>0</v>
      </c>
      <c r="X116">
        <f t="shared" si="86"/>
        <v>0</v>
      </c>
      <c r="Y116">
        <f t="shared" si="87"/>
        <v>0</v>
      </c>
      <c r="AA116">
        <v>109118836</v>
      </c>
      <c r="AB116">
        <f t="shared" si="88"/>
        <v>33.119999999999997</v>
      </c>
      <c r="AC116">
        <f t="shared" si="89"/>
        <v>33.119999999999997</v>
      </c>
      <c r="AD116">
        <f t="shared" si="90"/>
        <v>0</v>
      </c>
      <c r="AE116">
        <f t="shared" si="91"/>
        <v>0</v>
      </c>
      <c r="AF116">
        <f t="shared" si="92"/>
        <v>0</v>
      </c>
      <c r="AG116">
        <f t="shared" si="93"/>
        <v>0</v>
      </c>
      <c r="AH116">
        <f t="shared" si="94"/>
        <v>0</v>
      </c>
      <c r="AI116">
        <f t="shared" si="95"/>
        <v>0</v>
      </c>
      <c r="AJ116">
        <f t="shared" si="96"/>
        <v>0</v>
      </c>
      <c r="AK116">
        <v>33.119999999999997</v>
      </c>
      <c r="AL116">
        <v>33.119999999999997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9.4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178</v>
      </c>
      <c r="BM116">
        <v>1618</v>
      </c>
      <c r="BN116">
        <v>0</v>
      </c>
      <c r="BO116" t="s">
        <v>175</v>
      </c>
      <c r="BP116">
        <v>1</v>
      </c>
      <c r="BQ116">
        <v>201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7"/>
        <v>13075.78</v>
      </c>
      <c r="CQ116">
        <f t="shared" si="98"/>
        <v>311.33</v>
      </c>
      <c r="CR116">
        <f t="shared" si="99"/>
        <v>0</v>
      </c>
      <c r="CS116">
        <f t="shared" si="100"/>
        <v>0</v>
      </c>
      <c r="CT116">
        <f t="shared" si="101"/>
        <v>0</v>
      </c>
      <c r="CU116">
        <f t="shared" si="102"/>
        <v>0</v>
      </c>
      <c r="CV116">
        <f t="shared" si="103"/>
        <v>0</v>
      </c>
      <c r="CW116">
        <f t="shared" si="104"/>
        <v>0</v>
      </c>
      <c r="CX116">
        <f t="shared" si="105"/>
        <v>0</v>
      </c>
      <c r="CY116">
        <f>S116*(BZ116/100)</f>
        <v>0</v>
      </c>
      <c r="CZ116">
        <f>S116*(CA116/100)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177</v>
      </c>
      <c r="DW116" t="s">
        <v>177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107205898</v>
      </c>
      <c r="EF116">
        <v>201</v>
      </c>
      <c r="EG116" t="s">
        <v>162</v>
      </c>
      <c r="EH116">
        <v>0</v>
      </c>
      <c r="EI116" t="s">
        <v>3</v>
      </c>
      <c r="EJ116">
        <v>2</v>
      </c>
      <c r="EK116">
        <v>1618</v>
      </c>
      <c r="EL116" t="s">
        <v>163</v>
      </c>
      <c r="EM116" t="s">
        <v>164</v>
      </c>
      <c r="EO116" t="s">
        <v>3</v>
      </c>
      <c r="EQ116">
        <v>131072</v>
      </c>
      <c r="ER116">
        <v>33.119999999999997</v>
      </c>
      <c r="ES116">
        <v>33.119999999999997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f t="shared" si="106"/>
        <v>0</v>
      </c>
      <c r="FS116">
        <v>0</v>
      </c>
      <c r="FX116">
        <v>0</v>
      </c>
      <c r="FY116">
        <v>0</v>
      </c>
      <c r="GA116" t="s">
        <v>3</v>
      </c>
      <c r="GD116">
        <v>0</v>
      </c>
      <c r="GF116">
        <v>1684108045</v>
      </c>
      <c r="GG116">
        <v>2</v>
      </c>
      <c r="GH116">
        <v>1</v>
      </c>
      <c r="GI116">
        <v>2</v>
      </c>
      <c r="GJ116">
        <v>0</v>
      </c>
      <c r="GK116">
        <f>ROUND(R116*(S12)/100,2)</f>
        <v>0</v>
      </c>
      <c r="GL116">
        <f t="shared" si="107"/>
        <v>0</v>
      </c>
      <c r="GM116">
        <f t="shared" si="108"/>
        <v>13075.78</v>
      </c>
      <c r="GN116">
        <f t="shared" si="109"/>
        <v>0</v>
      </c>
      <c r="GO116">
        <f t="shared" si="110"/>
        <v>13075.78</v>
      </c>
      <c r="GP116">
        <f t="shared" si="111"/>
        <v>0</v>
      </c>
      <c r="GR116">
        <v>0</v>
      </c>
      <c r="GS116">
        <v>3</v>
      </c>
      <c r="GT116">
        <v>0</v>
      </c>
      <c r="GU116" t="s">
        <v>3</v>
      </c>
      <c r="GV116">
        <f t="shared" si="112"/>
        <v>0</v>
      </c>
      <c r="GW116">
        <v>1</v>
      </c>
      <c r="GX116">
        <f t="shared" si="113"/>
        <v>0</v>
      </c>
      <c r="HA116">
        <v>0</v>
      </c>
      <c r="HB116">
        <v>0</v>
      </c>
      <c r="HC116">
        <f t="shared" si="114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55" x14ac:dyDescent="0.2">
      <c r="A117" s="2">
        <v>17</v>
      </c>
      <c r="B117" s="2">
        <v>1</v>
      </c>
      <c r="C117" s="2">
        <f>ROW(SmtRes!A45)</f>
        <v>45</v>
      </c>
      <c r="D117" s="2">
        <f>ROW(EtalonRes!A57)</f>
        <v>57</v>
      </c>
      <c r="E117" s="2" t="s">
        <v>179</v>
      </c>
      <c r="F117" s="2" t="s">
        <v>180</v>
      </c>
      <c r="G117" s="2" t="s">
        <v>181</v>
      </c>
      <c r="H117" s="2" t="s">
        <v>172</v>
      </c>
      <c r="I117" s="2">
        <f>ROUND(40/100,9)</f>
        <v>0.4</v>
      </c>
      <c r="J117" s="2">
        <v>0</v>
      </c>
      <c r="K117" s="2">
        <f>ROUND(40/100,9)</f>
        <v>0.4</v>
      </c>
      <c r="L117" s="2"/>
      <c r="M117" s="2"/>
      <c r="N117" s="2"/>
      <c r="O117" s="2">
        <f t="shared" si="77"/>
        <v>80.599999999999994</v>
      </c>
      <c r="P117" s="2">
        <f t="shared" si="78"/>
        <v>0.61</v>
      </c>
      <c r="Q117" s="2">
        <f t="shared" si="79"/>
        <v>0</v>
      </c>
      <c r="R117" s="2">
        <f t="shared" si="80"/>
        <v>0</v>
      </c>
      <c r="S117" s="2">
        <f t="shared" si="81"/>
        <v>79.989999999999995</v>
      </c>
      <c r="T117" s="2">
        <f t="shared" si="82"/>
        <v>0</v>
      </c>
      <c r="U117" s="2">
        <f t="shared" si="83"/>
        <v>6.4873599999999998</v>
      </c>
      <c r="V117" s="2">
        <f t="shared" si="84"/>
        <v>0</v>
      </c>
      <c r="W117" s="2">
        <f t="shared" si="85"/>
        <v>0</v>
      </c>
      <c r="X117" s="2">
        <f t="shared" si="86"/>
        <v>89.59</v>
      </c>
      <c r="Y117" s="2">
        <f t="shared" si="87"/>
        <v>55.99</v>
      </c>
      <c r="Z117" s="2"/>
      <c r="AA117" s="2">
        <v>109118838</v>
      </c>
      <c r="AB117" s="2">
        <f t="shared" si="88"/>
        <v>188.82</v>
      </c>
      <c r="AC117" s="2">
        <f t="shared" si="89"/>
        <v>1.4</v>
      </c>
      <c r="AD117" s="2">
        <f t="shared" si="90"/>
        <v>0</v>
      </c>
      <c r="AE117" s="2">
        <f t="shared" si="91"/>
        <v>0</v>
      </c>
      <c r="AF117" s="2">
        <f t="shared" si="92"/>
        <v>187.42</v>
      </c>
      <c r="AG117" s="2">
        <f t="shared" si="93"/>
        <v>0</v>
      </c>
      <c r="AH117" s="2">
        <f t="shared" si="94"/>
        <v>15.2</v>
      </c>
      <c r="AI117" s="2">
        <f t="shared" si="95"/>
        <v>0</v>
      </c>
      <c r="AJ117" s="2">
        <f t="shared" si="96"/>
        <v>0</v>
      </c>
      <c r="AK117" s="2">
        <v>188.82</v>
      </c>
      <c r="AL117" s="2">
        <v>1.4</v>
      </c>
      <c r="AM117" s="2">
        <v>0</v>
      </c>
      <c r="AN117" s="2">
        <v>0</v>
      </c>
      <c r="AO117" s="2">
        <v>187.42</v>
      </c>
      <c r="AP117" s="2">
        <v>0</v>
      </c>
      <c r="AQ117" s="2">
        <v>15.2</v>
      </c>
      <c r="AR117" s="2">
        <v>0</v>
      </c>
      <c r="AS117" s="2">
        <v>0</v>
      </c>
      <c r="AT117" s="2">
        <v>112</v>
      </c>
      <c r="AU117" s="2">
        <v>70</v>
      </c>
      <c r="AV117" s="2">
        <v>1.0669999999999999</v>
      </c>
      <c r="AW117" s="2">
        <v>1.081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2</v>
      </c>
      <c r="BJ117" s="2" t="s">
        <v>182</v>
      </c>
      <c r="BK117" s="2"/>
      <c r="BL117" s="2"/>
      <c r="BM117" s="2">
        <v>318</v>
      </c>
      <c r="BN117" s="2">
        <v>0</v>
      </c>
      <c r="BO117" s="2" t="s">
        <v>3</v>
      </c>
      <c r="BP117" s="2">
        <v>0</v>
      </c>
      <c r="BQ117" s="2">
        <v>40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112</v>
      </c>
      <c r="CA117" s="2">
        <v>70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97"/>
        <v>80.599999999999994</v>
      </c>
      <c r="CQ117" s="2">
        <f t="shared" si="98"/>
        <v>1.51</v>
      </c>
      <c r="CR117" s="2">
        <f t="shared" si="99"/>
        <v>0</v>
      </c>
      <c r="CS117" s="2">
        <f t="shared" si="100"/>
        <v>0</v>
      </c>
      <c r="CT117" s="2">
        <f t="shared" si="101"/>
        <v>199.98</v>
      </c>
      <c r="CU117" s="2">
        <f t="shared" si="102"/>
        <v>0</v>
      </c>
      <c r="CV117" s="2">
        <f t="shared" si="103"/>
        <v>16.218399999999999</v>
      </c>
      <c r="CW117" s="2">
        <f t="shared" si="104"/>
        <v>0</v>
      </c>
      <c r="CX117" s="2">
        <f t="shared" si="105"/>
        <v>0</v>
      </c>
      <c r="CY117" s="2">
        <f>((S117*BZ117)/100)</f>
        <v>89.588799999999992</v>
      </c>
      <c r="CZ117" s="2">
        <f>((S117*CA117)/100)</f>
        <v>55.992999999999995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1010</v>
      </c>
      <c r="DV117" s="2" t="s">
        <v>172</v>
      </c>
      <c r="DW117" s="2" t="s">
        <v>172</v>
      </c>
      <c r="DX117" s="2">
        <v>100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107204598</v>
      </c>
      <c r="EF117" s="2">
        <v>40</v>
      </c>
      <c r="EG117" s="2" t="s">
        <v>25</v>
      </c>
      <c r="EH117" s="2">
        <v>0</v>
      </c>
      <c r="EI117" s="2" t="s">
        <v>3</v>
      </c>
      <c r="EJ117" s="2">
        <v>2</v>
      </c>
      <c r="EK117" s="2">
        <v>318</v>
      </c>
      <c r="EL117" s="2" t="s">
        <v>54</v>
      </c>
      <c r="EM117" s="2" t="s">
        <v>55</v>
      </c>
      <c r="EN117" s="2"/>
      <c r="EO117" s="2" t="s">
        <v>3</v>
      </c>
      <c r="EP117" s="2"/>
      <c r="EQ117" s="2">
        <v>131072</v>
      </c>
      <c r="ER117" s="2">
        <v>188.82</v>
      </c>
      <c r="ES117" s="2">
        <v>1.4</v>
      </c>
      <c r="ET117" s="2">
        <v>0</v>
      </c>
      <c r="EU117" s="2">
        <v>0</v>
      </c>
      <c r="EV117" s="2">
        <v>187.42</v>
      </c>
      <c r="EW117" s="2">
        <v>15.2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f t="shared" si="106"/>
        <v>0</v>
      </c>
      <c r="FS117" s="2">
        <v>0</v>
      </c>
      <c r="FT117" s="2"/>
      <c r="FU117" s="2"/>
      <c r="FV117" s="2"/>
      <c r="FW117" s="2"/>
      <c r="FX117" s="2">
        <v>112</v>
      </c>
      <c r="FY117" s="2">
        <v>70</v>
      </c>
      <c r="FZ117" s="2"/>
      <c r="GA117" s="2" t="s">
        <v>3</v>
      </c>
      <c r="GB117" s="2"/>
      <c r="GC117" s="2"/>
      <c r="GD117" s="2">
        <v>0</v>
      </c>
      <c r="GE117" s="2"/>
      <c r="GF117" s="2">
        <v>-1456145099</v>
      </c>
      <c r="GG117" s="2">
        <v>2</v>
      </c>
      <c r="GH117" s="2">
        <v>1</v>
      </c>
      <c r="GI117" s="2">
        <v>-2</v>
      </c>
      <c r="GJ117" s="2">
        <v>0</v>
      </c>
      <c r="GK117" s="2">
        <f>ROUND(R117*(R12)/100,2)</f>
        <v>0</v>
      </c>
      <c r="GL117" s="2">
        <f t="shared" si="107"/>
        <v>0</v>
      </c>
      <c r="GM117" s="2">
        <f t="shared" si="108"/>
        <v>226.18</v>
      </c>
      <c r="GN117" s="2">
        <f t="shared" si="109"/>
        <v>0</v>
      </c>
      <c r="GO117" s="2">
        <f t="shared" si="110"/>
        <v>226.18</v>
      </c>
      <c r="GP117" s="2">
        <f t="shared" si="111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12"/>
        <v>0</v>
      </c>
      <c r="GW117" s="2">
        <v>1</v>
      </c>
      <c r="GX117" s="2">
        <f t="shared" si="113"/>
        <v>0</v>
      </c>
      <c r="GY117" s="2"/>
      <c r="GZ117" s="2"/>
      <c r="HA117" s="2">
        <v>0</v>
      </c>
      <c r="HB117" s="2">
        <v>0</v>
      </c>
      <c r="HC117" s="2">
        <f t="shared" si="114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C118">
        <f>ROW(SmtRes!A46)</f>
        <v>46</v>
      </c>
      <c r="D118">
        <f>ROW(EtalonRes!A58)</f>
        <v>58</v>
      </c>
      <c r="E118" t="s">
        <v>179</v>
      </c>
      <c r="F118" t="s">
        <v>180</v>
      </c>
      <c r="G118" t="s">
        <v>181</v>
      </c>
      <c r="H118" t="s">
        <v>172</v>
      </c>
      <c r="I118">
        <f>ROUND(40/100,9)</f>
        <v>0.4</v>
      </c>
      <c r="J118">
        <v>0</v>
      </c>
      <c r="K118">
        <f>ROUND(40/100,9)</f>
        <v>0.4</v>
      </c>
      <c r="O118">
        <f t="shared" si="77"/>
        <v>2088.8000000000002</v>
      </c>
      <c r="P118">
        <f t="shared" si="78"/>
        <v>4.26</v>
      </c>
      <c r="Q118">
        <f t="shared" si="79"/>
        <v>0</v>
      </c>
      <c r="R118">
        <f t="shared" si="80"/>
        <v>0</v>
      </c>
      <c r="S118">
        <f t="shared" si="81"/>
        <v>2084.54</v>
      </c>
      <c r="T118">
        <f t="shared" si="82"/>
        <v>0</v>
      </c>
      <c r="U118">
        <f t="shared" si="83"/>
        <v>6.4873599999999998</v>
      </c>
      <c r="V118">
        <f t="shared" si="84"/>
        <v>0</v>
      </c>
      <c r="W118">
        <f t="shared" si="85"/>
        <v>0</v>
      </c>
      <c r="X118">
        <f t="shared" si="86"/>
        <v>1917.78</v>
      </c>
      <c r="Y118">
        <f t="shared" si="87"/>
        <v>896.35</v>
      </c>
      <c r="AA118">
        <v>109118836</v>
      </c>
      <c r="AB118">
        <f t="shared" si="88"/>
        <v>188.82</v>
      </c>
      <c r="AC118">
        <f t="shared" si="89"/>
        <v>1.4</v>
      </c>
      <c r="AD118">
        <f t="shared" si="90"/>
        <v>0</v>
      </c>
      <c r="AE118">
        <f t="shared" si="91"/>
        <v>0</v>
      </c>
      <c r="AF118">
        <f t="shared" si="92"/>
        <v>187.42</v>
      </c>
      <c r="AG118">
        <f t="shared" si="93"/>
        <v>0</v>
      </c>
      <c r="AH118">
        <f t="shared" si="94"/>
        <v>15.2</v>
      </c>
      <c r="AI118">
        <f t="shared" si="95"/>
        <v>0</v>
      </c>
      <c r="AJ118">
        <f t="shared" si="96"/>
        <v>0</v>
      </c>
      <c r="AK118">
        <v>188.82</v>
      </c>
      <c r="AL118">
        <v>1.4</v>
      </c>
      <c r="AM118">
        <v>0</v>
      </c>
      <c r="AN118">
        <v>0</v>
      </c>
      <c r="AO118">
        <v>187.42</v>
      </c>
      <c r="AP118">
        <v>0</v>
      </c>
      <c r="AQ118">
        <v>15.2</v>
      </c>
      <c r="AR118">
        <v>0</v>
      </c>
      <c r="AS118">
        <v>0</v>
      </c>
      <c r="AT118">
        <v>92</v>
      </c>
      <c r="AU118">
        <v>43</v>
      </c>
      <c r="AV118">
        <v>1.0669999999999999</v>
      </c>
      <c r="AW118">
        <v>1.081</v>
      </c>
      <c r="AZ118">
        <v>1</v>
      </c>
      <c r="BA118">
        <v>26.06</v>
      </c>
      <c r="BB118">
        <v>1</v>
      </c>
      <c r="BC118">
        <v>6.98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182</v>
      </c>
      <c r="BM118">
        <v>318</v>
      </c>
      <c r="BN118">
        <v>0</v>
      </c>
      <c r="BO118" t="s">
        <v>180</v>
      </c>
      <c r="BP118">
        <v>1</v>
      </c>
      <c r="BQ118">
        <v>40</v>
      </c>
      <c r="BR118">
        <v>0</v>
      </c>
      <c r="BS118">
        <v>26.06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92</v>
      </c>
      <c r="CA118">
        <v>43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7"/>
        <v>2088.8000000000002</v>
      </c>
      <c r="CQ118">
        <f t="shared" si="98"/>
        <v>10.54</v>
      </c>
      <c r="CR118">
        <f t="shared" si="99"/>
        <v>0</v>
      </c>
      <c r="CS118">
        <f t="shared" si="100"/>
        <v>0</v>
      </c>
      <c r="CT118">
        <f t="shared" si="101"/>
        <v>5211.4799999999996</v>
      </c>
      <c r="CU118">
        <f t="shared" si="102"/>
        <v>0</v>
      </c>
      <c r="CV118">
        <f t="shared" si="103"/>
        <v>16.218399999999999</v>
      </c>
      <c r="CW118">
        <f t="shared" si="104"/>
        <v>0</v>
      </c>
      <c r="CX118">
        <f t="shared" si="105"/>
        <v>0</v>
      </c>
      <c r="CY118">
        <f>S118*(BZ118/100)</f>
        <v>1917.7768000000001</v>
      </c>
      <c r="CZ118">
        <f>S118*(CA118/100)</f>
        <v>896.35219999999993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112</v>
      </c>
      <c r="DO118">
        <v>70</v>
      </c>
      <c r="DP118">
        <v>1.0669999999999999</v>
      </c>
      <c r="DQ118">
        <v>1.081</v>
      </c>
      <c r="DU118">
        <v>1010</v>
      </c>
      <c r="DV118" t="s">
        <v>172</v>
      </c>
      <c r="DW118" t="s">
        <v>172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107204598</v>
      </c>
      <c r="EF118">
        <v>40</v>
      </c>
      <c r="EG118" t="s">
        <v>25</v>
      </c>
      <c r="EH118">
        <v>0</v>
      </c>
      <c r="EI118" t="s">
        <v>3</v>
      </c>
      <c r="EJ118">
        <v>2</v>
      </c>
      <c r="EK118">
        <v>318</v>
      </c>
      <c r="EL118" t="s">
        <v>54</v>
      </c>
      <c r="EM118" t="s">
        <v>55</v>
      </c>
      <c r="EO118" t="s">
        <v>3</v>
      </c>
      <c r="EQ118">
        <v>131072</v>
      </c>
      <c r="ER118">
        <v>188.82</v>
      </c>
      <c r="ES118">
        <v>1.4</v>
      </c>
      <c r="ET118">
        <v>0</v>
      </c>
      <c r="EU118">
        <v>0</v>
      </c>
      <c r="EV118">
        <v>187.42</v>
      </c>
      <c r="EW118">
        <v>15.2</v>
      </c>
      <c r="EX118">
        <v>0</v>
      </c>
      <c r="EY118">
        <v>0</v>
      </c>
      <c r="FQ118">
        <v>0</v>
      </c>
      <c r="FR118">
        <f t="shared" si="106"/>
        <v>0</v>
      </c>
      <c r="FS118">
        <v>0</v>
      </c>
      <c r="FX118">
        <v>112</v>
      </c>
      <c r="FY118">
        <v>70</v>
      </c>
      <c r="GA118" t="s">
        <v>3</v>
      </c>
      <c r="GD118">
        <v>0</v>
      </c>
      <c r="GF118">
        <v>-1456145099</v>
      </c>
      <c r="GG118">
        <v>2</v>
      </c>
      <c r="GH118">
        <v>1</v>
      </c>
      <c r="GI118">
        <v>2</v>
      </c>
      <c r="GJ118">
        <v>0</v>
      </c>
      <c r="GK118">
        <f>ROUND(R118*(S12)/100,2)</f>
        <v>0</v>
      </c>
      <c r="GL118">
        <f t="shared" si="107"/>
        <v>0</v>
      </c>
      <c r="GM118">
        <f t="shared" si="108"/>
        <v>4902.93</v>
      </c>
      <c r="GN118">
        <f t="shared" si="109"/>
        <v>0</v>
      </c>
      <c r="GO118">
        <f t="shared" si="110"/>
        <v>4902.93</v>
      </c>
      <c r="GP118">
        <f t="shared" si="111"/>
        <v>0</v>
      </c>
      <c r="GR118">
        <v>0</v>
      </c>
      <c r="GS118">
        <v>3</v>
      </c>
      <c r="GT118">
        <v>0</v>
      </c>
      <c r="GU118" t="s">
        <v>3</v>
      </c>
      <c r="GV118">
        <f t="shared" si="112"/>
        <v>0</v>
      </c>
      <c r="GW118">
        <v>1</v>
      </c>
      <c r="GX118">
        <f t="shared" si="113"/>
        <v>0</v>
      </c>
      <c r="HA118">
        <v>0</v>
      </c>
      <c r="HB118">
        <v>0</v>
      </c>
      <c r="HC118">
        <f t="shared" si="114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55" x14ac:dyDescent="0.2">
      <c r="A119" s="2">
        <v>17</v>
      </c>
      <c r="B119" s="2">
        <v>1</v>
      </c>
      <c r="C119" s="2"/>
      <c r="D119" s="2"/>
      <c r="E119" s="2" t="s">
        <v>183</v>
      </c>
      <c r="F119" s="2" t="s">
        <v>175</v>
      </c>
      <c r="G119" s="2" t="s">
        <v>176</v>
      </c>
      <c r="H119" s="2" t="s">
        <v>177</v>
      </c>
      <c r="I119" s="2">
        <v>40</v>
      </c>
      <c r="J119" s="2">
        <v>0</v>
      </c>
      <c r="K119" s="2">
        <v>40</v>
      </c>
      <c r="L119" s="2"/>
      <c r="M119" s="2"/>
      <c r="N119" s="2"/>
      <c r="O119" s="2">
        <f t="shared" si="77"/>
        <v>1324.8</v>
      </c>
      <c r="P119" s="2">
        <f t="shared" si="78"/>
        <v>1324.8</v>
      </c>
      <c r="Q119" s="2">
        <f t="shared" si="79"/>
        <v>0</v>
      </c>
      <c r="R119" s="2">
        <f t="shared" si="80"/>
        <v>0</v>
      </c>
      <c r="S119" s="2">
        <f t="shared" si="81"/>
        <v>0</v>
      </c>
      <c r="T119" s="2">
        <f t="shared" si="82"/>
        <v>0</v>
      </c>
      <c r="U119" s="2">
        <f t="shared" si="83"/>
        <v>0</v>
      </c>
      <c r="V119" s="2">
        <f t="shared" si="84"/>
        <v>0</v>
      </c>
      <c r="W119" s="2">
        <f t="shared" si="85"/>
        <v>0</v>
      </c>
      <c r="X119" s="2">
        <f t="shared" si="86"/>
        <v>0</v>
      </c>
      <c r="Y119" s="2">
        <f t="shared" si="87"/>
        <v>0</v>
      </c>
      <c r="Z119" s="2"/>
      <c r="AA119" s="2">
        <v>109118838</v>
      </c>
      <c r="AB119" s="2">
        <f t="shared" si="88"/>
        <v>33.119999999999997</v>
      </c>
      <c r="AC119" s="2">
        <f t="shared" si="89"/>
        <v>33.119999999999997</v>
      </c>
      <c r="AD119" s="2">
        <f t="shared" si="90"/>
        <v>0</v>
      </c>
      <c r="AE119" s="2">
        <f t="shared" si="91"/>
        <v>0</v>
      </c>
      <c r="AF119" s="2">
        <f t="shared" si="92"/>
        <v>0</v>
      </c>
      <c r="AG119" s="2">
        <f t="shared" si="93"/>
        <v>0</v>
      </c>
      <c r="AH119" s="2">
        <f t="shared" si="94"/>
        <v>0</v>
      </c>
      <c r="AI119" s="2">
        <f t="shared" si="95"/>
        <v>0</v>
      </c>
      <c r="AJ119" s="2">
        <f t="shared" si="96"/>
        <v>0</v>
      </c>
      <c r="AK119" s="2">
        <v>33.119999999999997</v>
      </c>
      <c r="AL119" s="2">
        <v>33.119999999999997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178</v>
      </c>
      <c r="BK119" s="2"/>
      <c r="BL119" s="2"/>
      <c r="BM119" s="2">
        <v>1618</v>
      </c>
      <c r="BN119" s="2">
        <v>0</v>
      </c>
      <c r="BO119" s="2" t="s">
        <v>3</v>
      </c>
      <c r="BP119" s="2">
        <v>0</v>
      </c>
      <c r="BQ119" s="2">
        <v>201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0</v>
      </c>
      <c r="CA119" s="2">
        <v>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97"/>
        <v>1324.8</v>
      </c>
      <c r="CQ119" s="2">
        <f t="shared" si="98"/>
        <v>33.119999999999997</v>
      </c>
      <c r="CR119" s="2">
        <f t="shared" si="99"/>
        <v>0</v>
      </c>
      <c r="CS119" s="2">
        <f t="shared" si="100"/>
        <v>0</v>
      </c>
      <c r="CT119" s="2">
        <f t="shared" si="101"/>
        <v>0</v>
      </c>
      <c r="CU119" s="2">
        <f t="shared" si="102"/>
        <v>0</v>
      </c>
      <c r="CV119" s="2">
        <f t="shared" si="103"/>
        <v>0</v>
      </c>
      <c r="CW119" s="2">
        <f t="shared" si="104"/>
        <v>0</v>
      </c>
      <c r="CX119" s="2">
        <f t="shared" si="105"/>
        <v>0</v>
      </c>
      <c r="CY119" s="2">
        <f>((S119*BZ119)/100)</f>
        <v>0</v>
      </c>
      <c r="CZ119" s="2">
        <f>((S119*CA119)/100)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1010</v>
      </c>
      <c r="DV119" s="2" t="s">
        <v>177</v>
      </c>
      <c r="DW119" s="2" t="s">
        <v>177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107205898</v>
      </c>
      <c r="EF119" s="2">
        <v>201</v>
      </c>
      <c r="EG119" s="2" t="s">
        <v>162</v>
      </c>
      <c r="EH119" s="2">
        <v>0</v>
      </c>
      <c r="EI119" s="2" t="s">
        <v>3</v>
      </c>
      <c r="EJ119" s="2">
        <v>2</v>
      </c>
      <c r="EK119" s="2">
        <v>1618</v>
      </c>
      <c r="EL119" s="2" t="s">
        <v>163</v>
      </c>
      <c r="EM119" s="2" t="s">
        <v>164</v>
      </c>
      <c r="EN119" s="2"/>
      <c r="EO119" s="2" t="s">
        <v>3</v>
      </c>
      <c r="EP119" s="2"/>
      <c r="EQ119" s="2">
        <v>131072</v>
      </c>
      <c r="ER119" s="2">
        <v>33.119999999999997</v>
      </c>
      <c r="ES119" s="2">
        <v>33.119999999999997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si="106"/>
        <v>0</v>
      </c>
      <c r="FS119" s="2">
        <v>0</v>
      </c>
      <c r="FT119" s="2"/>
      <c r="FU119" s="2"/>
      <c r="FV119" s="2"/>
      <c r="FW119" s="2"/>
      <c r="FX119" s="2">
        <v>0</v>
      </c>
      <c r="FY119" s="2">
        <v>0</v>
      </c>
      <c r="FZ119" s="2"/>
      <c r="GA119" s="2" t="s">
        <v>3</v>
      </c>
      <c r="GB119" s="2"/>
      <c r="GC119" s="2"/>
      <c r="GD119" s="2">
        <v>0</v>
      </c>
      <c r="GE119" s="2"/>
      <c r="GF119" s="2">
        <v>1684108045</v>
      </c>
      <c r="GG119" s="2">
        <v>2</v>
      </c>
      <c r="GH119" s="2">
        <v>1</v>
      </c>
      <c r="GI119" s="2">
        <v>-2</v>
      </c>
      <c r="GJ119" s="2">
        <v>0</v>
      </c>
      <c r="GK119" s="2">
        <f>ROUND(R119*(R12)/100,2)</f>
        <v>0</v>
      </c>
      <c r="GL119" s="2">
        <f t="shared" si="107"/>
        <v>0</v>
      </c>
      <c r="GM119" s="2">
        <f t="shared" si="108"/>
        <v>1324.8</v>
      </c>
      <c r="GN119" s="2">
        <f t="shared" si="109"/>
        <v>0</v>
      </c>
      <c r="GO119" s="2">
        <f t="shared" si="110"/>
        <v>1324.8</v>
      </c>
      <c r="GP119" s="2">
        <f t="shared" si="111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12"/>
        <v>0</v>
      </c>
      <c r="GW119" s="2">
        <v>1</v>
      </c>
      <c r="GX119" s="2">
        <f t="shared" si="113"/>
        <v>0</v>
      </c>
      <c r="GY119" s="2"/>
      <c r="GZ119" s="2"/>
      <c r="HA119" s="2">
        <v>0</v>
      </c>
      <c r="HB119" s="2">
        <v>0</v>
      </c>
      <c r="HC119" s="2">
        <f t="shared" si="114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E120" t="s">
        <v>183</v>
      </c>
      <c r="F120" t="s">
        <v>175</v>
      </c>
      <c r="G120" t="s">
        <v>176</v>
      </c>
      <c r="H120" t="s">
        <v>177</v>
      </c>
      <c r="I120">
        <v>40</v>
      </c>
      <c r="J120">
        <v>0</v>
      </c>
      <c r="K120">
        <v>40</v>
      </c>
      <c r="O120">
        <f t="shared" si="77"/>
        <v>12453.12</v>
      </c>
      <c r="P120">
        <f t="shared" si="78"/>
        <v>12453.12</v>
      </c>
      <c r="Q120">
        <f t="shared" si="79"/>
        <v>0</v>
      </c>
      <c r="R120">
        <f t="shared" si="80"/>
        <v>0</v>
      </c>
      <c r="S120">
        <f t="shared" si="81"/>
        <v>0</v>
      </c>
      <c r="T120">
        <f t="shared" si="82"/>
        <v>0</v>
      </c>
      <c r="U120">
        <f t="shared" si="83"/>
        <v>0</v>
      </c>
      <c r="V120">
        <f t="shared" si="84"/>
        <v>0</v>
      </c>
      <c r="W120">
        <f t="shared" si="85"/>
        <v>0</v>
      </c>
      <c r="X120">
        <f t="shared" si="86"/>
        <v>0</v>
      </c>
      <c r="Y120">
        <f t="shared" si="87"/>
        <v>0</v>
      </c>
      <c r="AA120">
        <v>109118836</v>
      </c>
      <c r="AB120">
        <f t="shared" si="88"/>
        <v>33.119999999999997</v>
      </c>
      <c r="AC120">
        <f t="shared" si="89"/>
        <v>33.119999999999997</v>
      </c>
      <c r="AD120">
        <f t="shared" si="90"/>
        <v>0</v>
      </c>
      <c r="AE120">
        <f t="shared" si="91"/>
        <v>0</v>
      </c>
      <c r="AF120">
        <f t="shared" si="92"/>
        <v>0</v>
      </c>
      <c r="AG120">
        <f t="shared" si="93"/>
        <v>0</v>
      </c>
      <c r="AH120">
        <f t="shared" si="94"/>
        <v>0</v>
      </c>
      <c r="AI120">
        <f t="shared" si="95"/>
        <v>0</v>
      </c>
      <c r="AJ120">
        <f t="shared" si="96"/>
        <v>0</v>
      </c>
      <c r="AK120">
        <v>33.119999999999997</v>
      </c>
      <c r="AL120">
        <v>33.119999999999997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9.4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178</v>
      </c>
      <c r="BM120">
        <v>1618</v>
      </c>
      <c r="BN120">
        <v>0</v>
      </c>
      <c r="BO120" t="s">
        <v>175</v>
      </c>
      <c r="BP120">
        <v>1</v>
      </c>
      <c r="BQ120">
        <v>201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7"/>
        <v>12453.12</v>
      </c>
      <c r="CQ120">
        <f t="shared" si="98"/>
        <v>311.33</v>
      </c>
      <c r="CR120">
        <f t="shared" si="99"/>
        <v>0</v>
      </c>
      <c r="CS120">
        <f t="shared" si="100"/>
        <v>0</v>
      </c>
      <c r="CT120">
        <f t="shared" si="101"/>
        <v>0</v>
      </c>
      <c r="CU120">
        <f t="shared" si="102"/>
        <v>0</v>
      </c>
      <c r="CV120">
        <f t="shared" si="103"/>
        <v>0</v>
      </c>
      <c r="CW120">
        <f t="shared" si="104"/>
        <v>0</v>
      </c>
      <c r="CX120">
        <f t="shared" si="105"/>
        <v>0</v>
      </c>
      <c r="CY120">
        <f>S120*(BZ120/100)</f>
        <v>0</v>
      </c>
      <c r="CZ120">
        <f>S120*(CA120/100)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177</v>
      </c>
      <c r="DW120" t="s">
        <v>177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107205898</v>
      </c>
      <c r="EF120">
        <v>201</v>
      </c>
      <c r="EG120" t="s">
        <v>162</v>
      </c>
      <c r="EH120">
        <v>0</v>
      </c>
      <c r="EI120" t="s">
        <v>3</v>
      </c>
      <c r="EJ120">
        <v>2</v>
      </c>
      <c r="EK120">
        <v>1618</v>
      </c>
      <c r="EL120" t="s">
        <v>163</v>
      </c>
      <c r="EM120" t="s">
        <v>164</v>
      </c>
      <c r="EO120" t="s">
        <v>3</v>
      </c>
      <c r="EQ120">
        <v>131072</v>
      </c>
      <c r="ER120">
        <v>33.119999999999997</v>
      </c>
      <c r="ES120">
        <v>33.119999999999997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f t="shared" si="106"/>
        <v>0</v>
      </c>
      <c r="FS120">
        <v>0</v>
      </c>
      <c r="FX120">
        <v>0</v>
      </c>
      <c r="FY120">
        <v>0</v>
      </c>
      <c r="GA120" t="s">
        <v>3</v>
      </c>
      <c r="GD120">
        <v>0</v>
      </c>
      <c r="GF120">
        <v>1684108045</v>
      </c>
      <c r="GG120">
        <v>2</v>
      </c>
      <c r="GH120">
        <v>1</v>
      </c>
      <c r="GI120">
        <v>2</v>
      </c>
      <c r="GJ120">
        <v>0</v>
      </c>
      <c r="GK120">
        <f>ROUND(R120*(S12)/100,2)</f>
        <v>0</v>
      </c>
      <c r="GL120">
        <f t="shared" si="107"/>
        <v>0</v>
      </c>
      <c r="GM120">
        <f t="shared" si="108"/>
        <v>12453.12</v>
      </c>
      <c r="GN120">
        <f t="shared" si="109"/>
        <v>0</v>
      </c>
      <c r="GO120">
        <f t="shared" si="110"/>
        <v>12453.12</v>
      </c>
      <c r="GP120">
        <f t="shared" si="111"/>
        <v>0</v>
      </c>
      <c r="GR120">
        <v>0</v>
      </c>
      <c r="GS120">
        <v>3</v>
      </c>
      <c r="GT120">
        <v>0</v>
      </c>
      <c r="GU120" t="s">
        <v>3</v>
      </c>
      <c r="GV120">
        <f t="shared" si="112"/>
        <v>0</v>
      </c>
      <c r="GW120">
        <v>1</v>
      </c>
      <c r="GX120">
        <f t="shared" si="113"/>
        <v>0</v>
      </c>
      <c r="HA120">
        <v>0</v>
      </c>
      <c r="HB120">
        <v>0</v>
      </c>
      <c r="HC120">
        <f t="shared" si="114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ROW(SmtRes!A47)</f>
        <v>47</v>
      </c>
      <c r="D121" s="2">
        <f>ROW(EtalonRes!A59)</f>
        <v>59</v>
      </c>
      <c r="E121" s="2" t="s">
        <v>184</v>
      </c>
      <c r="F121" s="2" t="s">
        <v>59</v>
      </c>
      <c r="G121" s="2" t="s">
        <v>185</v>
      </c>
      <c r="H121" s="2" t="s">
        <v>39</v>
      </c>
      <c r="I121" s="2">
        <f>ROUND(4/100,9)</f>
        <v>0.04</v>
      </c>
      <c r="J121" s="2">
        <v>0</v>
      </c>
      <c r="K121" s="2">
        <f>ROUND(4/100,9)</f>
        <v>0.04</v>
      </c>
      <c r="L121" s="2"/>
      <c r="M121" s="2"/>
      <c r="N121" s="2"/>
      <c r="O121" s="2">
        <f t="shared" si="77"/>
        <v>25.36</v>
      </c>
      <c r="P121" s="2">
        <f t="shared" si="78"/>
        <v>2.98</v>
      </c>
      <c r="Q121" s="2">
        <f t="shared" si="79"/>
        <v>1.22</v>
      </c>
      <c r="R121" s="2">
        <f t="shared" si="80"/>
        <v>7.0000000000000007E-2</v>
      </c>
      <c r="S121" s="2">
        <f t="shared" si="81"/>
        <v>21.16</v>
      </c>
      <c r="T121" s="2">
        <f t="shared" si="82"/>
        <v>0</v>
      </c>
      <c r="U121" s="2">
        <f t="shared" si="83"/>
        <v>1.7157359999999999</v>
      </c>
      <c r="V121" s="2">
        <f t="shared" si="84"/>
        <v>0</v>
      </c>
      <c r="W121" s="2">
        <f t="shared" si="85"/>
        <v>0</v>
      </c>
      <c r="X121" s="2">
        <f t="shared" si="86"/>
        <v>23.7</v>
      </c>
      <c r="Y121" s="2">
        <f t="shared" si="87"/>
        <v>14.81</v>
      </c>
      <c r="Z121" s="2"/>
      <c r="AA121" s="2">
        <v>109118838</v>
      </c>
      <c r="AB121" s="2">
        <f t="shared" si="88"/>
        <v>592.98</v>
      </c>
      <c r="AC121" s="2">
        <f t="shared" si="89"/>
        <v>68.81</v>
      </c>
      <c r="AD121" s="2">
        <f t="shared" si="90"/>
        <v>28.5</v>
      </c>
      <c r="AE121" s="2">
        <f t="shared" si="91"/>
        <v>1.69</v>
      </c>
      <c r="AF121" s="2">
        <f t="shared" si="92"/>
        <v>495.67</v>
      </c>
      <c r="AG121" s="2">
        <f t="shared" si="93"/>
        <v>0</v>
      </c>
      <c r="AH121" s="2">
        <f t="shared" si="94"/>
        <v>40.200000000000003</v>
      </c>
      <c r="AI121" s="2">
        <f t="shared" si="95"/>
        <v>0</v>
      </c>
      <c r="AJ121" s="2">
        <f t="shared" si="96"/>
        <v>0</v>
      </c>
      <c r="AK121" s="2">
        <v>592.98</v>
      </c>
      <c r="AL121" s="2">
        <v>68.81</v>
      </c>
      <c r="AM121" s="2">
        <v>28.5</v>
      </c>
      <c r="AN121" s="2">
        <v>1.69</v>
      </c>
      <c r="AO121" s="2">
        <v>495.67</v>
      </c>
      <c r="AP121" s="2">
        <v>0</v>
      </c>
      <c r="AQ121" s="2">
        <v>40.200000000000003</v>
      </c>
      <c r="AR121" s="2">
        <v>0</v>
      </c>
      <c r="AS121" s="2">
        <v>0</v>
      </c>
      <c r="AT121" s="2">
        <v>112</v>
      </c>
      <c r="AU121" s="2">
        <v>70</v>
      </c>
      <c r="AV121" s="2">
        <v>1.0669999999999999</v>
      </c>
      <c r="AW121" s="2">
        <v>1.081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2</v>
      </c>
      <c r="BJ121" s="2" t="s">
        <v>61</v>
      </c>
      <c r="BK121" s="2"/>
      <c r="BL121" s="2"/>
      <c r="BM121" s="2">
        <v>332</v>
      </c>
      <c r="BN121" s="2">
        <v>0</v>
      </c>
      <c r="BO121" s="2" t="s">
        <v>3</v>
      </c>
      <c r="BP121" s="2">
        <v>0</v>
      </c>
      <c r="BQ121" s="2">
        <v>40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112</v>
      </c>
      <c r="CA121" s="2">
        <v>70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97"/>
        <v>25.36</v>
      </c>
      <c r="CQ121" s="2">
        <f t="shared" si="98"/>
        <v>74.38</v>
      </c>
      <c r="CR121" s="2">
        <f t="shared" si="99"/>
        <v>30.41</v>
      </c>
      <c r="CS121" s="2">
        <f t="shared" si="100"/>
        <v>1.8</v>
      </c>
      <c r="CT121" s="2">
        <f t="shared" si="101"/>
        <v>528.88</v>
      </c>
      <c r="CU121" s="2">
        <f t="shared" si="102"/>
        <v>0</v>
      </c>
      <c r="CV121" s="2">
        <f t="shared" si="103"/>
        <v>42.8934</v>
      </c>
      <c r="CW121" s="2">
        <f t="shared" si="104"/>
        <v>0</v>
      </c>
      <c r="CX121" s="2">
        <f t="shared" si="105"/>
        <v>0</v>
      </c>
      <c r="CY121" s="2">
        <f>((S121*BZ121)/100)</f>
        <v>23.699200000000001</v>
      </c>
      <c r="CZ121" s="2">
        <f>((S121*CA121)/100)</f>
        <v>14.812000000000001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1003</v>
      </c>
      <c r="DV121" s="2" t="s">
        <v>39</v>
      </c>
      <c r="DW121" s="2" t="s">
        <v>39</v>
      </c>
      <c r="DX121" s="2">
        <v>100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107204612</v>
      </c>
      <c r="EF121" s="2">
        <v>40</v>
      </c>
      <c r="EG121" s="2" t="s">
        <v>25</v>
      </c>
      <c r="EH121" s="2">
        <v>0</v>
      </c>
      <c r="EI121" s="2" t="s">
        <v>3</v>
      </c>
      <c r="EJ121" s="2">
        <v>2</v>
      </c>
      <c r="EK121" s="2">
        <v>332</v>
      </c>
      <c r="EL121" s="2" t="s">
        <v>47</v>
      </c>
      <c r="EM121" s="2" t="s">
        <v>48</v>
      </c>
      <c r="EN121" s="2"/>
      <c r="EO121" s="2" t="s">
        <v>3</v>
      </c>
      <c r="EP121" s="2"/>
      <c r="EQ121" s="2">
        <v>131072</v>
      </c>
      <c r="ER121" s="2">
        <v>592.98</v>
      </c>
      <c r="ES121" s="2">
        <v>68.81</v>
      </c>
      <c r="ET121" s="2">
        <v>28.5</v>
      </c>
      <c r="EU121" s="2">
        <v>1.69</v>
      </c>
      <c r="EV121" s="2">
        <v>495.67</v>
      </c>
      <c r="EW121" s="2">
        <v>40.200000000000003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f t="shared" si="106"/>
        <v>0</v>
      </c>
      <c r="FS121" s="2">
        <v>0</v>
      </c>
      <c r="FT121" s="2"/>
      <c r="FU121" s="2"/>
      <c r="FV121" s="2"/>
      <c r="FW121" s="2"/>
      <c r="FX121" s="2">
        <v>112</v>
      </c>
      <c r="FY121" s="2">
        <v>70</v>
      </c>
      <c r="FZ121" s="2"/>
      <c r="GA121" s="2" t="s">
        <v>3</v>
      </c>
      <c r="GB121" s="2"/>
      <c r="GC121" s="2"/>
      <c r="GD121" s="2">
        <v>0</v>
      </c>
      <c r="GE121" s="2"/>
      <c r="GF121" s="2">
        <v>-249605485</v>
      </c>
      <c r="GG121" s="2">
        <v>2</v>
      </c>
      <c r="GH121" s="2">
        <v>1</v>
      </c>
      <c r="GI121" s="2">
        <v>-2</v>
      </c>
      <c r="GJ121" s="2">
        <v>0</v>
      </c>
      <c r="GK121" s="2">
        <f>ROUND(R121*(R12)/100,2)</f>
        <v>0.12</v>
      </c>
      <c r="GL121" s="2">
        <f t="shared" si="107"/>
        <v>0</v>
      </c>
      <c r="GM121" s="2">
        <f t="shared" si="108"/>
        <v>63.99</v>
      </c>
      <c r="GN121" s="2">
        <f t="shared" si="109"/>
        <v>0</v>
      </c>
      <c r="GO121" s="2">
        <f t="shared" si="110"/>
        <v>63.99</v>
      </c>
      <c r="GP121" s="2">
        <f t="shared" si="111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12"/>
        <v>0</v>
      </c>
      <c r="GW121" s="2">
        <v>1</v>
      </c>
      <c r="GX121" s="2">
        <f t="shared" si="113"/>
        <v>0</v>
      </c>
      <c r="GY121" s="2"/>
      <c r="GZ121" s="2"/>
      <c r="HA121" s="2">
        <v>0</v>
      </c>
      <c r="HB121" s="2">
        <v>0</v>
      </c>
      <c r="HC121" s="2">
        <f t="shared" si="114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ROW(SmtRes!A48)</f>
        <v>48</v>
      </c>
      <c r="D122">
        <f>ROW(EtalonRes!A60)</f>
        <v>60</v>
      </c>
      <c r="E122" t="s">
        <v>184</v>
      </c>
      <c r="F122" t="s">
        <v>59</v>
      </c>
      <c r="G122" t="s">
        <v>185</v>
      </c>
      <c r="H122" t="s">
        <v>39</v>
      </c>
      <c r="I122">
        <f>ROUND(4/100,9)</f>
        <v>0.04</v>
      </c>
      <c r="J122">
        <v>0</v>
      </c>
      <c r="K122">
        <f>ROUND(4/100,9)</f>
        <v>0.04</v>
      </c>
      <c r="O122">
        <f t="shared" si="77"/>
        <v>581.71</v>
      </c>
      <c r="P122">
        <f t="shared" si="78"/>
        <v>20.8</v>
      </c>
      <c r="Q122">
        <f t="shared" si="79"/>
        <v>9.48</v>
      </c>
      <c r="R122">
        <f t="shared" si="80"/>
        <v>1.82</v>
      </c>
      <c r="S122">
        <f t="shared" si="81"/>
        <v>551.42999999999995</v>
      </c>
      <c r="T122">
        <f t="shared" si="82"/>
        <v>0</v>
      </c>
      <c r="U122">
        <f t="shared" si="83"/>
        <v>1.7157359999999999</v>
      </c>
      <c r="V122">
        <f t="shared" si="84"/>
        <v>0</v>
      </c>
      <c r="W122">
        <f t="shared" si="85"/>
        <v>0</v>
      </c>
      <c r="X122">
        <f t="shared" si="86"/>
        <v>507.32</v>
      </c>
      <c r="Y122">
        <f t="shared" si="87"/>
        <v>237.11</v>
      </c>
      <c r="AA122">
        <v>109118836</v>
      </c>
      <c r="AB122">
        <f t="shared" si="88"/>
        <v>592.98</v>
      </c>
      <c r="AC122">
        <f t="shared" si="89"/>
        <v>68.81</v>
      </c>
      <c r="AD122">
        <f t="shared" si="90"/>
        <v>28.5</v>
      </c>
      <c r="AE122">
        <f t="shared" si="91"/>
        <v>1.69</v>
      </c>
      <c r="AF122">
        <f t="shared" si="92"/>
        <v>495.67</v>
      </c>
      <c r="AG122">
        <f t="shared" si="93"/>
        <v>0</v>
      </c>
      <c r="AH122">
        <f t="shared" si="94"/>
        <v>40.200000000000003</v>
      </c>
      <c r="AI122">
        <f t="shared" si="95"/>
        <v>0</v>
      </c>
      <c r="AJ122">
        <f t="shared" si="96"/>
        <v>0</v>
      </c>
      <c r="AK122">
        <v>592.98</v>
      </c>
      <c r="AL122">
        <v>68.81</v>
      </c>
      <c r="AM122">
        <v>28.5</v>
      </c>
      <c r="AN122">
        <v>1.69</v>
      </c>
      <c r="AO122">
        <v>495.67</v>
      </c>
      <c r="AP122">
        <v>0</v>
      </c>
      <c r="AQ122">
        <v>40.200000000000003</v>
      </c>
      <c r="AR122">
        <v>0</v>
      </c>
      <c r="AS122">
        <v>0</v>
      </c>
      <c r="AT122">
        <v>92</v>
      </c>
      <c r="AU122">
        <v>43</v>
      </c>
      <c r="AV122">
        <v>1.0669999999999999</v>
      </c>
      <c r="AW122">
        <v>1.081</v>
      </c>
      <c r="AZ122">
        <v>1</v>
      </c>
      <c r="BA122">
        <v>26.06</v>
      </c>
      <c r="BB122">
        <v>7.77</v>
      </c>
      <c r="BC122">
        <v>6.98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61</v>
      </c>
      <c r="BM122">
        <v>332</v>
      </c>
      <c r="BN122">
        <v>0</v>
      </c>
      <c r="BO122" t="s">
        <v>59</v>
      </c>
      <c r="BP122">
        <v>1</v>
      </c>
      <c r="BQ122">
        <v>40</v>
      </c>
      <c r="BR122">
        <v>0</v>
      </c>
      <c r="BS122">
        <v>26.06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92</v>
      </c>
      <c r="CA122">
        <v>43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7"/>
        <v>581.70999999999992</v>
      </c>
      <c r="CQ122">
        <f t="shared" si="98"/>
        <v>519.16999999999996</v>
      </c>
      <c r="CR122">
        <f t="shared" si="99"/>
        <v>236.29</v>
      </c>
      <c r="CS122">
        <f t="shared" si="100"/>
        <v>46.91</v>
      </c>
      <c r="CT122">
        <f t="shared" si="101"/>
        <v>13782.61</v>
      </c>
      <c r="CU122">
        <f t="shared" si="102"/>
        <v>0</v>
      </c>
      <c r="CV122">
        <f t="shared" si="103"/>
        <v>42.8934</v>
      </c>
      <c r="CW122">
        <f t="shared" si="104"/>
        <v>0</v>
      </c>
      <c r="CX122">
        <f t="shared" si="105"/>
        <v>0</v>
      </c>
      <c r="CY122">
        <f>S122*(BZ122/100)</f>
        <v>507.31559999999996</v>
      </c>
      <c r="CZ122">
        <f>S122*(CA122/100)</f>
        <v>237.11489999999998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112</v>
      </c>
      <c r="DO122">
        <v>70</v>
      </c>
      <c r="DP122">
        <v>1.0669999999999999</v>
      </c>
      <c r="DQ122">
        <v>1.081</v>
      </c>
      <c r="DU122">
        <v>1003</v>
      </c>
      <c r="DV122" t="s">
        <v>39</v>
      </c>
      <c r="DW122" t="s">
        <v>39</v>
      </c>
      <c r="DX122">
        <v>100</v>
      </c>
      <c r="DZ122" t="s">
        <v>3</v>
      </c>
      <c r="EA122" t="s">
        <v>3</v>
      </c>
      <c r="EB122" t="s">
        <v>3</v>
      </c>
      <c r="EC122" t="s">
        <v>3</v>
      </c>
      <c r="EE122">
        <v>107204612</v>
      </c>
      <c r="EF122">
        <v>40</v>
      </c>
      <c r="EG122" t="s">
        <v>25</v>
      </c>
      <c r="EH122">
        <v>0</v>
      </c>
      <c r="EI122" t="s">
        <v>3</v>
      </c>
      <c r="EJ122">
        <v>2</v>
      </c>
      <c r="EK122">
        <v>332</v>
      </c>
      <c r="EL122" t="s">
        <v>47</v>
      </c>
      <c r="EM122" t="s">
        <v>48</v>
      </c>
      <c r="EO122" t="s">
        <v>3</v>
      </c>
      <c r="EQ122">
        <v>131072</v>
      </c>
      <c r="ER122">
        <v>592.98</v>
      </c>
      <c r="ES122">
        <v>68.81</v>
      </c>
      <c r="ET122">
        <v>28.5</v>
      </c>
      <c r="EU122">
        <v>1.69</v>
      </c>
      <c r="EV122">
        <v>495.67</v>
      </c>
      <c r="EW122">
        <v>40.200000000000003</v>
      </c>
      <c r="EX122">
        <v>0</v>
      </c>
      <c r="EY122">
        <v>0</v>
      </c>
      <c r="FQ122">
        <v>0</v>
      </c>
      <c r="FR122">
        <f t="shared" si="106"/>
        <v>0</v>
      </c>
      <c r="FS122">
        <v>0</v>
      </c>
      <c r="FX122">
        <v>112</v>
      </c>
      <c r="FY122">
        <v>70</v>
      </c>
      <c r="GA122" t="s">
        <v>3</v>
      </c>
      <c r="GD122">
        <v>0</v>
      </c>
      <c r="GF122">
        <v>-249605485</v>
      </c>
      <c r="GG122">
        <v>2</v>
      </c>
      <c r="GH122">
        <v>1</v>
      </c>
      <c r="GI122">
        <v>2</v>
      </c>
      <c r="GJ122">
        <v>0</v>
      </c>
      <c r="GK122">
        <f>ROUND(R122*(S12)/100,2)</f>
        <v>2.91</v>
      </c>
      <c r="GL122">
        <f t="shared" si="107"/>
        <v>0</v>
      </c>
      <c r="GM122">
        <f t="shared" si="108"/>
        <v>1329.05</v>
      </c>
      <c r="GN122">
        <f t="shared" si="109"/>
        <v>0</v>
      </c>
      <c r="GO122">
        <f t="shared" si="110"/>
        <v>1329.05</v>
      </c>
      <c r="GP122">
        <f t="shared" si="111"/>
        <v>0</v>
      </c>
      <c r="GR122">
        <v>0</v>
      </c>
      <c r="GS122">
        <v>3</v>
      </c>
      <c r="GT122">
        <v>0</v>
      </c>
      <c r="GU122" t="s">
        <v>3</v>
      </c>
      <c r="GV122">
        <f t="shared" si="112"/>
        <v>0</v>
      </c>
      <c r="GW122">
        <v>1</v>
      </c>
      <c r="GX122">
        <f t="shared" si="113"/>
        <v>0</v>
      </c>
      <c r="HA122">
        <v>0</v>
      </c>
      <c r="HB122">
        <v>0</v>
      </c>
      <c r="HC122">
        <f t="shared" si="114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">
      <c r="A123" s="2">
        <v>17</v>
      </c>
      <c r="B123" s="2">
        <v>1</v>
      </c>
      <c r="C123" s="2"/>
      <c r="D123" s="2"/>
      <c r="E123" s="2" t="s">
        <v>186</v>
      </c>
      <c r="F123" s="2" t="s">
        <v>187</v>
      </c>
      <c r="G123" s="2" t="s">
        <v>188</v>
      </c>
      <c r="H123" s="2" t="s">
        <v>160</v>
      </c>
      <c r="I123" s="2">
        <v>4.0000000000000001E-3</v>
      </c>
      <c r="J123" s="2">
        <v>0</v>
      </c>
      <c r="K123" s="2">
        <v>4.0000000000000001E-3</v>
      </c>
      <c r="L123" s="2"/>
      <c r="M123" s="2"/>
      <c r="N123" s="2"/>
      <c r="O123" s="2">
        <f t="shared" si="77"/>
        <v>78.78</v>
      </c>
      <c r="P123" s="2">
        <f t="shared" si="78"/>
        <v>78.78</v>
      </c>
      <c r="Q123" s="2">
        <f t="shared" si="79"/>
        <v>0</v>
      </c>
      <c r="R123" s="2">
        <f t="shared" si="80"/>
        <v>0</v>
      </c>
      <c r="S123" s="2">
        <f t="shared" si="81"/>
        <v>0</v>
      </c>
      <c r="T123" s="2">
        <f t="shared" si="82"/>
        <v>0</v>
      </c>
      <c r="U123" s="2">
        <f t="shared" si="83"/>
        <v>0</v>
      </c>
      <c r="V123" s="2">
        <f t="shared" si="84"/>
        <v>0</v>
      </c>
      <c r="W123" s="2">
        <f t="shared" si="85"/>
        <v>0</v>
      </c>
      <c r="X123" s="2">
        <f t="shared" si="86"/>
        <v>0</v>
      </c>
      <c r="Y123" s="2">
        <f t="shared" si="87"/>
        <v>0</v>
      </c>
      <c r="Z123" s="2"/>
      <c r="AA123" s="2">
        <v>109118838</v>
      </c>
      <c r="AB123" s="2">
        <f t="shared" si="88"/>
        <v>19694.259999999998</v>
      </c>
      <c r="AC123" s="2">
        <f t="shared" si="89"/>
        <v>19694.259999999998</v>
      </c>
      <c r="AD123" s="2">
        <f t="shared" si="90"/>
        <v>0</v>
      </c>
      <c r="AE123" s="2">
        <f t="shared" si="91"/>
        <v>0</v>
      </c>
      <c r="AF123" s="2">
        <f t="shared" si="92"/>
        <v>0</v>
      </c>
      <c r="AG123" s="2">
        <f t="shared" si="93"/>
        <v>0</v>
      </c>
      <c r="AH123" s="2">
        <f t="shared" si="94"/>
        <v>0</v>
      </c>
      <c r="AI123" s="2">
        <f t="shared" si="95"/>
        <v>0</v>
      </c>
      <c r="AJ123" s="2">
        <f t="shared" si="96"/>
        <v>0</v>
      </c>
      <c r="AK123" s="2">
        <v>19694.259999999998</v>
      </c>
      <c r="AL123" s="2">
        <v>19694.259999999998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2</v>
      </c>
      <c r="BJ123" s="2" t="s">
        <v>189</v>
      </c>
      <c r="BK123" s="2"/>
      <c r="BL123" s="2"/>
      <c r="BM123" s="2">
        <v>1618</v>
      </c>
      <c r="BN123" s="2">
        <v>0</v>
      </c>
      <c r="BO123" s="2" t="s">
        <v>3</v>
      </c>
      <c r="BP123" s="2">
        <v>0</v>
      </c>
      <c r="BQ123" s="2">
        <v>201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0</v>
      </c>
      <c r="CA123" s="2">
        <v>0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97"/>
        <v>78.78</v>
      </c>
      <c r="CQ123" s="2">
        <f t="shared" si="98"/>
        <v>19694.259999999998</v>
      </c>
      <c r="CR123" s="2">
        <f t="shared" si="99"/>
        <v>0</v>
      </c>
      <c r="CS123" s="2">
        <f t="shared" si="100"/>
        <v>0</v>
      </c>
      <c r="CT123" s="2">
        <f t="shared" si="101"/>
        <v>0</v>
      </c>
      <c r="CU123" s="2">
        <f t="shared" si="102"/>
        <v>0</v>
      </c>
      <c r="CV123" s="2">
        <f t="shared" si="103"/>
        <v>0</v>
      </c>
      <c r="CW123" s="2">
        <f t="shared" si="104"/>
        <v>0</v>
      </c>
      <c r="CX123" s="2">
        <f t="shared" si="105"/>
        <v>0</v>
      </c>
      <c r="CY123" s="2">
        <f>((S123*BZ123)/100)</f>
        <v>0</v>
      </c>
      <c r="CZ123" s="2">
        <f>((S123*CA123)/100)</f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1003</v>
      </c>
      <c r="DV123" s="2" t="s">
        <v>160</v>
      </c>
      <c r="DW123" s="2" t="s">
        <v>160</v>
      </c>
      <c r="DX123" s="2">
        <v>1000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107205898</v>
      </c>
      <c r="EF123" s="2">
        <v>201</v>
      </c>
      <c r="EG123" s="2" t="s">
        <v>162</v>
      </c>
      <c r="EH123" s="2">
        <v>0</v>
      </c>
      <c r="EI123" s="2" t="s">
        <v>3</v>
      </c>
      <c r="EJ123" s="2">
        <v>2</v>
      </c>
      <c r="EK123" s="2">
        <v>1618</v>
      </c>
      <c r="EL123" s="2" t="s">
        <v>163</v>
      </c>
      <c r="EM123" s="2" t="s">
        <v>164</v>
      </c>
      <c r="EN123" s="2"/>
      <c r="EO123" s="2" t="s">
        <v>3</v>
      </c>
      <c r="EP123" s="2"/>
      <c r="EQ123" s="2">
        <v>131072</v>
      </c>
      <c r="ER123" s="2">
        <v>19694.259999999998</v>
      </c>
      <c r="ES123" s="2">
        <v>19694.259999999998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f t="shared" si="106"/>
        <v>0</v>
      </c>
      <c r="FS123" s="2">
        <v>0</v>
      </c>
      <c r="FT123" s="2"/>
      <c r="FU123" s="2"/>
      <c r="FV123" s="2"/>
      <c r="FW123" s="2"/>
      <c r="FX123" s="2">
        <v>0</v>
      </c>
      <c r="FY123" s="2">
        <v>0</v>
      </c>
      <c r="FZ123" s="2"/>
      <c r="GA123" s="2" t="s">
        <v>3</v>
      </c>
      <c r="GB123" s="2"/>
      <c r="GC123" s="2"/>
      <c r="GD123" s="2">
        <v>0</v>
      </c>
      <c r="GE123" s="2"/>
      <c r="GF123" s="2">
        <v>-1554573248</v>
      </c>
      <c r="GG123" s="2">
        <v>2</v>
      </c>
      <c r="GH123" s="2">
        <v>1</v>
      </c>
      <c r="GI123" s="2">
        <v>-2</v>
      </c>
      <c r="GJ123" s="2">
        <v>0</v>
      </c>
      <c r="GK123" s="2">
        <f>ROUND(R123*(R12)/100,2)</f>
        <v>0</v>
      </c>
      <c r="GL123" s="2">
        <f t="shared" si="107"/>
        <v>0</v>
      </c>
      <c r="GM123" s="2">
        <f t="shared" si="108"/>
        <v>78.78</v>
      </c>
      <c r="GN123" s="2">
        <f t="shared" si="109"/>
        <v>0</v>
      </c>
      <c r="GO123" s="2">
        <f t="shared" si="110"/>
        <v>78.78</v>
      </c>
      <c r="GP123" s="2">
        <f t="shared" si="111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12"/>
        <v>0</v>
      </c>
      <c r="GW123" s="2">
        <v>1</v>
      </c>
      <c r="GX123" s="2">
        <f t="shared" si="113"/>
        <v>0</v>
      </c>
      <c r="GY123" s="2"/>
      <c r="GZ123" s="2"/>
      <c r="HA123" s="2">
        <v>0</v>
      </c>
      <c r="HB123" s="2">
        <v>0</v>
      </c>
      <c r="HC123" s="2">
        <f t="shared" si="114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E124" t="s">
        <v>186</v>
      </c>
      <c r="F124" t="s">
        <v>187</v>
      </c>
      <c r="G124" t="s">
        <v>188</v>
      </c>
      <c r="H124" t="s">
        <v>160</v>
      </c>
      <c r="I124">
        <v>4.0000000000000001E-3</v>
      </c>
      <c r="J124">
        <v>0</v>
      </c>
      <c r="K124">
        <v>4.0000000000000001E-3</v>
      </c>
      <c r="O124">
        <f t="shared" si="77"/>
        <v>920.15</v>
      </c>
      <c r="P124">
        <f t="shared" si="78"/>
        <v>920.15</v>
      </c>
      <c r="Q124">
        <f t="shared" si="79"/>
        <v>0</v>
      </c>
      <c r="R124">
        <f t="shared" si="80"/>
        <v>0</v>
      </c>
      <c r="S124">
        <f t="shared" si="81"/>
        <v>0</v>
      </c>
      <c r="T124">
        <f t="shared" si="82"/>
        <v>0</v>
      </c>
      <c r="U124">
        <f t="shared" si="83"/>
        <v>0</v>
      </c>
      <c r="V124">
        <f t="shared" si="84"/>
        <v>0</v>
      </c>
      <c r="W124">
        <f t="shared" si="85"/>
        <v>0</v>
      </c>
      <c r="X124">
        <f t="shared" si="86"/>
        <v>0</v>
      </c>
      <c r="Y124">
        <f t="shared" si="87"/>
        <v>0</v>
      </c>
      <c r="AA124">
        <v>109118836</v>
      </c>
      <c r="AB124">
        <f t="shared" si="88"/>
        <v>19694.259999999998</v>
      </c>
      <c r="AC124">
        <f t="shared" si="89"/>
        <v>19694.259999999998</v>
      </c>
      <c r="AD124">
        <f t="shared" si="90"/>
        <v>0</v>
      </c>
      <c r="AE124">
        <f t="shared" si="91"/>
        <v>0</v>
      </c>
      <c r="AF124">
        <f t="shared" si="92"/>
        <v>0</v>
      </c>
      <c r="AG124">
        <f t="shared" si="93"/>
        <v>0</v>
      </c>
      <c r="AH124">
        <f t="shared" si="94"/>
        <v>0</v>
      </c>
      <c r="AI124">
        <f t="shared" si="95"/>
        <v>0</v>
      </c>
      <c r="AJ124">
        <f t="shared" si="96"/>
        <v>0</v>
      </c>
      <c r="AK124">
        <v>19694.259999999998</v>
      </c>
      <c r="AL124">
        <v>19694.259999999998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11.68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189</v>
      </c>
      <c r="BM124">
        <v>1618</v>
      </c>
      <c r="BN124">
        <v>0</v>
      </c>
      <c r="BO124" t="s">
        <v>187</v>
      </c>
      <c r="BP124">
        <v>1</v>
      </c>
      <c r="BQ124">
        <v>201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97"/>
        <v>920.15</v>
      </c>
      <c r="CQ124">
        <f t="shared" si="98"/>
        <v>230028.96</v>
      </c>
      <c r="CR124">
        <f t="shared" si="99"/>
        <v>0</v>
      </c>
      <c r="CS124">
        <f t="shared" si="100"/>
        <v>0</v>
      </c>
      <c r="CT124">
        <f t="shared" si="101"/>
        <v>0</v>
      </c>
      <c r="CU124">
        <f t="shared" si="102"/>
        <v>0</v>
      </c>
      <c r="CV124">
        <f t="shared" si="103"/>
        <v>0</v>
      </c>
      <c r="CW124">
        <f t="shared" si="104"/>
        <v>0</v>
      </c>
      <c r="CX124">
        <f t="shared" si="105"/>
        <v>0</v>
      </c>
      <c r="CY124">
        <f>S124*(BZ124/100)</f>
        <v>0</v>
      </c>
      <c r="CZ124">
        <f>S124*(CA124/100)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160</v>
      </c>
      <c r="DW124" t="s">
        <v>160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107205898</v>
      </c>
      <c r="EF124">
        <v>201</v>
      </c>
      <c r="EG124" t="s">
        <v>162</v>
      </c>
      <c r="EH124">
        <v>0</v>
      </c>
      <c r="EI124" t="s">
        <v>3</v>
      </c>
      <c r="EJ124">
        <v>2</v>
      </c>
      <c r="EK124">
        <v>1618</v>
      </c>
      <c r="EL124" t="s">
        <v>163</v>
      </c>
      <c r="EM124" t="s">
        <v>164</v>
      </c>
      <c r="EO124" t="s">
        <v>3</v>
      </c>
      <c r="EQ124">
        <v>131072</v>
      </c>
      <c r="ER124">
        <v>19694.259999999998</v>
      </c>
      <c r="ES124">
        <v>19694.259999999998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106"/>
        <v>0</v>
      </c>
      <c r="FS124">
        <v>0</v>
      </c>
      <c r="FX124">
        <v>0</v>
      </c>
      <c r="FY124">
        <v>0</v>
      </c>
      <c r="GA124" t="s">
        <v>3</v>
      </c>
      <c r="GD124">
        <v>0</v>
      </c>
      <c r="GF124">
        <v>-1554573248</v>
      </c>
      <c r="GG124">
        <v>2</v>
      </c>
      <c r="GH124">
        <v>1</v>
      </c>
      <c r="GI124">
        <v>2</v>
      </c>
      <c r="GJ124">
        <v>0</v>
      </c>
      <c r="GK124">
        <f>ROUND(R124*(S12)/100,2)</f>
        <v>0</v>
      </c>
      <c r="GL124">
        <f t="shared" si="107"/>
        <v>0</v>
      </c>
      <c r="GM124">
        <f t="shared" si="108"/>
        <v>920.15</v>
      </c>
      <c r="GN124">
        <f t="shared" si="109"/>
        <v>0</v>
      </c>
      <c r="GO124">
        <f t="shared" si="110"/>
        <v>920.15</v>
      </c>
      <c r="GP124">
        <f t="shared" si="111"/>
        <v>0</v>
      </c>
      <c r="GR124">
        <v>0</v>
      </c>
      <c r="GS124">
        <v>3</v>
      </c>
      <c r="GT124">
        <v>0</v>
      </c>
      <c r="GU124" t="s">
        <v>3</v>
      </c>
      <c r="GV124">
        <f t="shared" si="112"/>
        <v>0</v>
      </c>
      <c r="GW124">
        <v>1</v>
      </c>
      <c r="GX124">
        <f t="shared" si="113"/>
        <v>0</v>
      </c>
      <c r="HA124">
        <v>0</v>
      </c>
      <c r="HB124">
        <v>0</v>
      </c>
      <c r="HC124">
        <f t="shared" si="114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6" spans="1:255" x14ac:dyDescent="0.2">
      <c r="A126" s="3">
        <v>51</v>
      </c>
      <c r="B126" s="3">
        <f>B79</f>
        <v>1</v>
      </c>
      <c r="C126" s="3">
        <f>A79</f>
        <v>5</v>
      </c>
      <c r="D126" s="3">
        <f>ROW(A79)</f>
        <v>79</v>
      </c>
      <c r="E126" s="3"/>
      <c r="F126" s="3" t="str">
        <f>IF(F79&lt;&gt;"",F79,"")</f>
        <v>Новый подраздел</v>
      </c>
      <c r="G126" s="3" t="str">
        <f>IF(G79&lt;&gt;"",G79,"")</f>
        <v>Монтаж сборок н/н</v>
      </c>
      <c r="H126" s="3">
        <v>0</v>
      </c>
      <c r="I126" s="3"/>
      <c r="J126" s="3"/>
      <c r="K126" s="3"/>
      <c r="L126" s="3"/>
      <c r="M126" s="3"/>
      <c r="N126" s="3"/>
      <c r="O126" s="3">
        <f t="shared" ref="O126:T126" si="117">ROUND(AB126,2)</f>
        <v>42629.120000000003</v>
      </c>
      <c r="P126" s="3">
        <f t="shared" si="117"/>
        <v>39107.660000000003</v>
      </c>
      <c r="Q126" s="3">
        <f t="shared" si="117"/>
        <v>2502.23</v>
      </c>
      <c r="R126" s="3">
        <f t="shared" si="117"/>
        <v>455.24</v>
      </c>
      <c r="S126" s="3">
        <f t="shared" si="117"/>
        <v>1019.23</v>
      </c>
      <c r="T126" s="3">
        <f t="shared" si="117"/>
        <v>0</v>
      </c>
      <c r="U126" s="3">
        <f>AH126</f>
        <v>81.879359620000017</v>
      </c>
      <c r="V126" s="3">
        <f>AI126</f>
        <v>0</v>
      </c>
      <c r="W126" s="3">
        <f>ROUND(AJ126,2)</f>
        <v>0</v>
      </c>
      <c r="X126" s="3">
        <f>ROUND(AK126,2)</f>
        <v>1141.55</v>
      </c>
      <c r="Y126" s="3">
        <f>ROUND(AL126,2)</f>
        <v>713.45</v>
      </c>
      <c r="Z126" s="3"/>
      <c r="AA126" s="3"/>
      <c r="AB126" s="3">
        <f>ROUND(SUMIF(AA83:AA124,"=109118838",O83:O124),2)</f>
        <v>42629.120000000003</v>
      </c>
      <c r="AC126" s="3">
        <f>ROUND(SUMIF(AA83:AA124,"=109118838",P83:P124),2)</f>
        <v>39107.660000000003</v>
      </c>
      <c r="AD126" s="3">
        <f>ROUND(SUMIF(AA83:AA124,"=109118838",Q83:Q124),2)</f>
        <v>2502.23</v>
      </c>
      <c r="AE126" s="3">
        <f>ROUND(SUMIF(AA83:AA124,"=109118838",R83:R124),2)</f>
        <v>455.24</v>
      </c>
      <c r="AF126" s="3">
        <f>ROUND(SUMIF(AA83:AA124,"=109118838",S83:S124),2)</f>
        <v>1019.23</v>
      </c>
      <c r="AG126" s="3">
        <f>ROUND(SUMIF(AA83:AA124,"=109118838",T83:T124),2)</f>
        <v>0</v>
      </c>
      <c r="AH126" s="3">
        <f>SUMIF(AA83:AA124,"=109118838",U83:U124)</f>
        <v>81.879359620000017</v>
      </c>
      <c r="AI126" s="3">
        <f>SUMIF(AA83:AA124,"=109118838",V83:V124)</f>
        <v>0</v>
      </c>
      <c r="AJ126" s="3">
        <f>ROUND(SUMIF(AA83:AA124,"=109118838",W83:W124),2)</f>
        <v>0</v>
      </c>
      <c r="AK126" s="3">
        <f>ROUND(SUMIF(AA83:AA124,"=109118838",X83:X124),2)</f>
        <v>1141.55</v>
      </c>
      <c r="AL126" s="3">
        <f>ROUND(SUMIF(AA83:AA124,"=109118838",Y83:Y124),2)</f>
        <v>713.45</v>
      </c>
      <c r="AM126" s="3"/>
      <c r="AN126" s="3"/>
      <c r="AO126" s="3">
        <f t="shared" ref="AO126:BD126" si="118">ROUND(BX126,2)</f>
        <v>0</v>
      </c>
      <c r="AP126" s="3">
        <f t="shared" si="118"/>
        <v>0</v>
      </c>
      <c r="AQ126" s="3">
        <f t="shared" si="118"/>
        <v>0</v>
      </c>
      <c r="AR126" s="3">
        <f t="shared" si="118"/>
        <v>45280.83</v>
      </c>
      <c r="AS126" s="3">
        <f t="shared" si="118"/>
        <v>0</v>
      </c>
      <c r="AT126" s="3">
        <f t="shared" si="118"/>
        <v>45280.83</v>
      </c>
      <c r="AU126" s="3">
        <f t="shared" si="118"/>
        <v>0</v>
      </c>
      <c r="AV126" s="3">
        <f t="shared" si="118"/>
        <v>39107.660000000003</v>
      </c>
      <c r="AW126" s="3">
        <f t="shared" si="118"/>
        <v>39107.660000000003</v>
      </c>
      <c r="AX126" s="3">
        <f t="shared" si="118"/>
        <v>0</v>
      </c>
      <c r="AY126" s="3">
        <f t="shared" si="118"/>
        <v>39107.660000000003</v>
      </c>
      <c r="AZ126" s="3">
        <f t="shared" si="118"/>
        <v>0</v>
      </c>
      <c r="BA126" s="3">
        <f t="shared" si="118"/>
        <v>0</v>
      </c>
      <c r="BB126" s="3">
        <f t="shared" si="118"/>
        <v>0</v>
      </c>
      <c r="BC126" s="3">
        <f t="shared" si="118"/>
        <v>0</v>
      </c>
      <c r="BD126" s="3">
        <f t="shared" si="118"/>
        <v>0</v>
      </c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>
        <f>ROUND(SUMIF(AA83:AA124,"=109118838",FQ83:FQ124),2)</f>
        <v>0</v>
      </c>
      <c r="BY126" s="3">
        <f>ROUND(SUMIF(AA83:AA124,"=109118838",FR83:FR124),2)</f>
        <v>0</v>
      </c>
      <c r="BZ126" s="3">
        <f>ROUND(SUMIF(AA83:AA124,"=109118838",GL83:GL124),2)</f>
        <v>0</v>
      </c>
      <c r="CA126" s="3">
        <f>ROUND(SUMIF(AA83:AA124,"=109118838",GM83:GM124),2)</f>
        <v>45280.83</v>
      </c>
      <c r="CB126" s="3">
        <f>ROUND(SUMIF(AA83:AA124,"=109118838",GN83:GN124),2)</f>
        <v>0</v>
      </c>
      <c r="CC126" s="3">
        <f>ROUND(SUMIF(AA83:AA124,"=109118838",GO83:GO124),2)</f>
        <v>45280.83</v>
      </c>
      <c r="CD126" s="3">
        <f>ROUND(SUMIF(AA83:AA124,"=109118838",GP83:GP124),2)</f>
        <v>0</v>
      </c>
      <c r="CE126" s="3">
        <f>AC126-BX126</f>
        <v>39107.660000000003</v>
      </c>
      <c r="CF126" s="3">
        <f>AC126-BY126</f>
        <v>39107.660000000003</v>
      </c>
      <c r="CG126" s="3">
        <f>BX126-BZ126</f>
        <v>0</v>
      </c>
      <c r="CH126" s="3">
        <f>AC126-BX126-BY126+BZ126</f>
        <v>39107.660000000003</v>
      </c>
      <c r="CI126" s="3">
        <f>BY126-BZ126</f>
        <v>0</v>
      </c>
      <c r="CJ126" s="3">
        <f>ROUND(SUMIF(AA83:AA124,"=109118838",GX83:GX124),2)</f>
        <v>0</v>
      </c>
      <c r="CK126" s="3">
        <f>ROUND(SUMIF(AA83:AA124,"=109118838",GY83:GY124),2)</f>
        <v>0</v>
      </c>
      <c r="CL126" s="3">
        <f>ROUND(SUMIF(AA83:AA124,"=109118838",GZ83:GZ124),2)</f>
        <v>0</v>
      </c>
      <c r="CM126" s="3">
        <f>ROUND(SUMIF(AA83:AA124,"=109118838",HD83:HD124),2)</f>
        <v>0</v>
      </c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4">
        <f t="shared" ref="DG126:DL126" si="119">ROUND(DT126,2)</f>
        <v>369124.07</v>
      </c>
      <c r="DH126" s="4">
        <f t="shared" si="119"/>
        <v>317142.84999999998</v>
      </c>
      <c r="DI126" s="4">
        <f t="shared" si="119"/>
        <v>25420.09</v>
      </c>
      <c r="DJ126" s="4">
        <f t="shared" si="119"/>
        <v>11863.54</v>
      </c>
      <c r="DK126" s="4">
        <f t="shared" si="119"/>
        <v>26561.13</v>
      </c>
      <c r="DL126" s="4">
        <f t="shared" si="119"/>
        <v>0</v>
      </c>
      <c r="DM126" s="4">
        <f>DZ126</f>
        <v>81.879359620000017</v>
      </c>
      <c r="DN126" s="4">
        <f>EA126</f>
        <v>0</v>
      </c>
      <c r="DO126" s="4">
        <f>ROUND(EB126,2)</f>
        <v>0</v>
      </c>
      <c r="DP126" s="4">
        <f>ROUND(EC126,2)</f>
        <v>24436.28</v>
      </c>
      <c r="DQ126" s="4">
        <f>ROUND(ED126,2)</f>
        <v>11421.27</v>
      </c>
      <c r="DR126" s="4"/>
      <c r="DS126" s="4"/>
      <c r="DT126" s="4">
        <f>ROUND(SUMIF(AA83:AA124,"=109118836",O83:O124),2)</f>
        <v>369124.07</v>
      </c>
      <c r="DU126" s="4">
        <f>ROUND(SUMIF(AA83:AA124,"=109118836",P83:P124),2)</f>
        <v>317142.84999999998</v>
      </c>
      <c r="DV126" s="4">
        <f>ROUND(SUMIF(AA83:AA124,"=109118836",Q83:Q124),2)</f>
        <v>25420.09</v>
      </c>
      <c r="DW126" s="4">
        <f>ROUND(SUMIF(AA83:AA124,"=109118836",R83:R124),2)</f>
        <v>11863.54</v>
      </c>
      <c r="DX126" s="4">
        <f>ROUND(SUMIF(AA83:AA124,"=109118836",S83:S124),2)</f>
        <v>26561.13</v>
      </c>
      <c r="DY126" s="4">
        <f>ROUND(SUMIF(AA83:AA124,"=109118836",T83:T124),2)</f>
        <v>0</v>
      </c>
      <c r="DZ126" s="4">
        <f>SUMIF(AA83:AA124,"=109118836",U83:U124)</f>
        <v>81.879359620000017</v>
      </c>
      <c r="EA126" s="4">
        <f>SUMIF(AA83:AA124,"=109118836",V83:V124)</f>
        <v>0</v>
      </c>
      <c r="EB126" s="4">
        <f>ROUND(SUMIF(AA83:AA124,"=109118836",W83:W124),2)</f>
        <v>0</v>
      </c>
      <c r="EC126" s="4">
        <f>ROUND(SUMIF(AA83:AA124,"=109118836",X83:X124),2)</f>
        <v>24436.28</v>
      </c>
      <c r="ED126" s="4">
        <f>ROUND(SUMIF(AA83:AA124,"=109118836",Y83:Y124),2)</f>
        <v>11421.27</v>
      </c>
      <c r="EE126" s="4"/>
      <c r="EF126" s="4"/>
      <c r="EG126" s="4">
        <f t="shared" ref="EG126:EV126" si="120">ROUND(FP126,2)</f>
        <v>0</v>
      </c>
      <c r="EH126" s="4">
        <f t="shared" si="120"/>
        <v>0</v>
      </c>
      <c r="EI126" s="4">
        <f t="shared" si="120"/>
        <v>0</v>
      </c>
      <c r="EJ126" s="4">
        <f t="shared" si="120"/>
        <v>423963.31</v>
      </c>
      <c r="EK126" s="4">
        <f t="shared" si="120"/>
        <v>0</v>
      </c>
      <c r="EL126" s="4">
        <f t="shared" si="120"/>
        <v>423963.31</v>
      </c>
      <c r="EM126" s="4">
        <f t="shared" si="120"/>
        <v>0</v>
      </c>
      <c r="EN126" s="4">
        <f t="shared" si="120"/>
        <v>317142.84999999998</v>
      </c>
      <c r="EO126" s="4">
        <f t="shared" si="120"/>
        <v>317142.84999999998</v>
      </c>
      <c r="EP126" s="4">
        <f t="shared" si="120"/>
        <v>0</v>
      </c>
      <c r="EQ126" s="4">
        <f t="shared" si="120"/>
        <v>317142.84999999998</v>
      </c>
      <c r="ER126" s="4">
        <f t="shared" si="120"/>
        <v>0</v>
      </c>
      <c r="ES126" s="4">
        <f t="shared" si="120"/>
        <v>0</v>
      </c>
      <c r="ET126" s="4">
        <f t="shared" si="120"/>
        <v>0</v>
      </c>
      <c r="EU126" s="4">
        <f t="shared" si="120"/>
        <v>0</v>
      </c>
      <c r="EV126" s="4">
        <f t="shared" si="120"/>
        <v>0</v>
      </c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>
        <f>ROUND(SUMIF(AA83:AA124,"=109118836",FQ83:FQ124),2)</f>
        <v>0</v>
      </c>
      <c r="FQ126" s="4">
        <f>ROUND(SUMIF(AA83:AA124,"=109118836",FR83:FR124),2)</f>
        <v>0</v>
      </c>
      <c r="FR126" s="4">
        <f>ROUND(SUMIF(AA83:AA124,"=109118836",GL83:GL124),2)</f>
        <v>0</v>
      </c>
      <c r="FS126" s="4">
        <f>ROUND(SUMIF(AA83:AA124,"=109118836",GM83:GM124),2)</f>
        <v>423963.31</v>
      </c>
      <c r="FT126" s="4">
        <f>ROUND(SUMIF(AA83:AA124,"=109118836",GN83:GN124),2)</f>
        <v>0</v>
      </c>
      <c r="FU126" s="4">
        <f>ROUND(SUMIF(AA83:AA124,"=109118836",GO83:GO124),2)</f>
        <v>423963.31</v>
      </c>
      <c r="FV126" s="4">
        <f>ROUND(SUMIF(AA83:AA124,"=109118836",GP83:GP124),2)</f>
        <v>0</v>
      </c>
      <c r="FW126" s="4">
        <f>DU126-FP126</f>
        <v>317142.84999999998</v>
      </c>
      <c r="FX126" s="4">
        <f>DU126-FQ126</f>
        <v>317142.84999999998</v>
      </c>
      <c r="FY126" s="4">
        <f>FP126-FR126</f>
        <v>0</v>
      </c>
      <c r="FZ126" s="4">
        <f>DU126-FP126-FQ126+FR126</f>
        <v>317142.84999999998</v>
      </c>
      <c r="GA126" s="4">
        <f>FQ126-FR126</f>
        <v>0</v>
      </c>
      <c r="GB126" s="4">
        <f>ROUND(SUMIF(AA83:AA124,"=109118836",GX83:GX124),2)</f>
        <v>0</v>
      </c>
      <c r="GC126" s="4">
        <f>ROUND(SUMIF(AA83:AA124,"=109118836",GY83:GY124),2)</f>
        <v>0</v>
      </c>
      <c r="GD126" s="4">
        <f>ROUND(SUMIF(AA83:AA124,"=109118836",GZ83:GZ124),2)</f>
        <v>0</v>
      </c>
      <c r="GE126" s="4">
        <f>ROUND(SUMIF(AA83:AA124,"=109118836",HD83:HD124),2)</f>
        <v>0</v>
      </c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201</v>
      </c>
      <c r="F128" s="5">
        <f>ROUND(Source!O126,O128)</f>
        <v>42629.120000000003</v>
      </c>
      <c r="G128" s="5" t="s">
        <v>62</v>
      </c>
      <c r="H128" s="5" t="s">
        <v>63</v>
      </c>
      <c r="I128" s="5"/>
      <c r="J128" s="5"/>
      <c r="K128" s="5">
        <v>201</v>
      </c>
      <c r="L128" s="5">
        <v>1</v>
      </c>
      <c r="M128" s="5">
        <v>3</v>
      </c>
      <c r="N128" s="5" t="s">
        <v>3</v>
      </c>
      <c r="O128" s="5">
        <v>2</v>
      </c>
      <c r="P128" s="5">
        <f>ROUND(Source!DG126,O128)</f>
        <v>369124.07</v>
      </c>
      <c r="Q128" s="5"/>
      <c r="R128" s="5"/>
      <c r="S128" s="5"/>
      <c r="T128" s="5"/>
      <c r="U128" s="5"/>
      <c r="V128" s="5"/>
      <c r="W128" s="5">
        <v>42629.120000000003</v>
      </c>
      <c r="X128" s="5">
        <v>1</v>
      </c>
      <c r="Y128" s="5">
        <v>42629.120000000003</v>
      </c>
      <c r="Z128" s="5">
        <v>369124.07</v>
      </c>
      <c r="AA128" s="5">
        <v>1</v>
      </c>
      <c r="AB128" s="5">
        <v>369124.07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202</v>
      </c>
      <c r="F129" s="5">
        <f>ROUND(Source!P126,O129)</f>
        <v>39107.660000000003</v>
      </c>
      <c r="G129" s="5" t="s">
        <v>64</v>
      </c>
      <c r="H129" s="5" t="s">
        <v>65</v>
      </c>
      <c r="I129" s="5"/>
      <c r="J129" s="5"/>
      <c r="K129" s="5">
        <v>202</v>
      </c>
      <c r="L129" s="5">
        <v>2</v>
      </c>
      <c r="M129" s="5">
        <v>3</v>
      </c>
      <c r="N129" s="5" t="s">
        <v>3</v>
      </c>
      <c r="O129" s="5">
        <v>2</v>
      </c>
      <c r="P129" s="5">
        <f>ROUND(Source!DH126,O129)</f>
        <v>317142.84999999998</v>
      </c>
      <c r="Q129" s="5"/>
      <c r="R129" s="5"/>
      <c r="S129" s="5"/>
      <c r="T129" s="5"/>
      <c r="U129" s="5"/>
      <c r="V129" s="5"/>
      <c r="W129" s="5">
        <v>39107.660000000003</v>
      </c>
      <c r="X129" s="5">
        <v>1</v>
      </c>
      <c r="Y129" s="5">
        <v>39107.660000000003</v>
      </c>
      <c r="Z129" s="5">
        <v>317142.84999999998</v>
      </c>
      <c r="AA129" s="5">
        <v>1</v>
      </c>
      <c r="AB129" s="5">
        <v>317142.84999999998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222</v>
      </c>
      <c r="F130" s="5">
        <f>ROUND(Source!AO126,O130)</f>
        <v>0</v>
      </c>
      <c r="G130" s="5" t="s">
        <v>66</v>
      </c>
      <c r="H130" s="5" t="s">
        <v>67</v>
      </c>
      <c r="I130" s="5"/>
      <c r="J130" s="5"/>
      <c r="K130" s="5">
        <v>222</v>
      </c>
      <c r="L130" s="5">
        <v>3</v>
      </c>
      <c r="M130" s="5">
        <v>3</v>
      </c>
      <c r="N130" s="5" t="s">
        <v>3</v>
      </c>
      <c r="O130" s="5">
        <v>2</v>
      </c>
      <c r="P130" s="5">
        <f>ROUND(Source!EG126,O130)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225</v>
      </c>
      <c r="F131" s="5">
        <f>ROUND(Source!AV126,O131)</f>
        <v>39107.660000000003</v>
      </c>
      <c r="G131" s="5" t="s">
        <v>68</v>
      </c>
      <c r="H131" s="5" t="s">
        <v>69</v>
      </c>
      <c r="I131" s="5"/>
      <c r="J131" s="5"/>
      <c r="K131" s="5">
        <v>225</v>
      </c>
      <c r="L131" s="5">
        <v>4</v>
      </c>
      <c r="M131" s="5">
        <v>3</v>
      </c>
      <c r="N131" s="5" t="s">
        <v>3</v>
      </c>
      <c r="O131" s="5">
        <v>2</v>
      </c>
      <c r="P131" s="5">
        <f>ROUND(Source!EN126,O131)</f>
        <v>317142.84999999998</v>
      </c>
      <c r="Q131" s="5"/>
      <c r="R131" s="5"/>
      <c r="S131" s="5"/>
      <c r="T131" s="5"/>
      <c r="U131" s="5"/>
      <c r="V131" s="5"/>
      <c r="W131" s="5">
        <v>39107.660000000003</v>
      </c>
      <c r="X131" s="5">
        <v>1</v>
      </c>
      <c r="Y131" s="5">
        <v>39107.660000000003</v>
      </c>
      <c r="Z131" s="5">
        <v>317142.84999999998</v>
      </c>
      <c r="AA131" s="5">
        <v>1</v>
      </c>
      <c r="AB131" s="5">
        <v>317142.84999999998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226</v>
      </c>
      <c r="F132" s="5">
        <f>ROUND(Source!AW126,O132)</f>
        <v>39107.660000000003</v>
      </c>
      <c r="G132" s="5" t="s">
        <v>70</v>
      </c>
      <c r="H132" s="5" t="s">
        <v>71</v>
      </c>
      <c r="I132" s="5"/>
      <c r="J132" s="5"/>
      <c r="K132" s="5">
        <v>226</v>
      </c>
      <c r="L132" s="5">
        <v>5</v>
      </c>
      <c r="M132" s="5">
        <v>3</v>
      </c>
      <c r="N132" s="5" t="s">
        <v>3</v>
      </c>
      <c r="O132" s="5">
        <v>2</v>
      </c>
      <c r="P132" s="5">
        <f>ROUND(Source!EO126,O132)</f>
        <v>317142.84999999998</v>
      </c>
      <c r="Q132" s="5"/>
      <c r="R132" s="5"/>
      <c r="S132" s="5"/>
      <c r="T132" s="5"/>
      <c r="U132" s="5"/>
      <c r="V132" s="5"/>
      <c r="W132" s="5">
        <v>39107.660000000003</v>
      </c>
      <c r="X132" s="5">
        <v>1</v>
      </c>
      <c r="Y132" s="5">
        <v>39107.660000000003</v>
      </c>
      <c r="Z132" s="5">
        <v>317142.84999999998</v>
      </c>
      <c r="AA132" s="5">
        <v>1</v>
      </c>
      <c r="AB132" s="5">
        <v>317142.84999999998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227</v>
      </c>
      <c r="F133" s="5">
        <f>ROUND(Source!AX126,O133)</f>
        <v>0</v>
      </c>
      <c r="G133" s="5" t="s">
        <v>72</v>
      </c>
      <c r="H133" s="5" t="s">
        <v>73</v>
      </c>
      <c r="I133" s="5"/>
      <c r="J133" s="5"/>
      <c r="K133" s="5">
        <v>227</v>
      </c>
      <c r="L133" s="5">
        <v>6</v>
      </c>
      <c r="M133" s="5">
        <v>3</v>
      </c>
      <c r="N133" s="5" t="s">
        <v>3</v>
      </c>
      <c r="O133" s="5">
        <v>2</v>
      </c>
      <c r="P133" s="5">
        <f>ROUND(Source!EP126,O133)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228</v>
      </c>
      <c r="F134" s="5">
        <f>ROUND(Source!AY126,O134)</f>
        <v>39107.660000000003</v>
      </c>
      <c r="G134" s="5" t="s">
        <v>74</v>
      </c>
      <c r="H134" s="5" t="s">
        <v>75</v>
      </c>
      <c r="I134" s="5"/>
      <c r="J134" s="5"/>
      <c r="K134" s="5">
        <v>228</v>
      </c>
      <c r="L134" s="5">
        <v>7</v>
      </c>
      <c r="M134" s="5">
        <v>3</v>
      </c>
      <c r="N134" s="5" t="s">
        <v>3</v>
      </c>
      <c r="O134" s="5">
        <v>2</v>
      </c>
      <c r="P134" s="5">
        <f>ROUND(Source!EQ126,O134)</f>
        <v>317142.84999999998</v>
      </c>
      <c r="Q134" s="5"/>
      <c r="R134" s="5"/>
      <c r="S134" s="5"/>
      <c r="T134" s="5"/>
      <c r="U134" s="5"/>
      <c r="V134" s="5"/>
      <c r="W134" s="5">
        <v>39107.660000000003</v>
      </c>
      <c r="X134" s="5">
        <v>1</v>
      </c>
      <c r="Y134" s="5">
        <v>39107.660000000003</v>
      </c>
      <c r="Z134" s="5">
        <v>317142.84999999998</v>
      </c>
      <c r="AA134" s="5">
        <v>1</v>
      </c>
      <c r="AB134" s="5">
        <v>317142.84999999998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216</v>
      </c>
      <c r="F135" s="5">
        <f>ROUND(Source!AP126,O135)</f>
        <v>0</v>
      </c>
      <c r="G135" s="5" t="s">
        <v>76</v>
      </c>
      <c r="H135" s="5" t="s">
        <v>77</v>
      </c>
      <c r="I135" s="5"/>
      <c r="J135" s="5"/>
      <c r="K135" s="5">
        <v>216</v>
      </c>
      <c r="L135" s="5">
        <v>8</v>
      </c>
      <c r="M135" s="5">
        <v>3</v>
      </c>
      <c r="N135" s="5" t="s">
        <v>3</v>
      </c>
      <c r="O135" s="5">
        <v>2</v>
      </c>
      <c r="P135" s="5">
        <f>ROUND(Source!EH126,O135)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223</v>
      </c>
      <c r="F136" s="5">
        <f>ROUND(Source!AQ126,O136)</f>
        <v>0</v>
      </c>
      <c r="G136" s="5" t="s">
        <v>78</v>
      </c>
      <c r="H136" s="5" t="s">
        <v>79</v>
      </c>
      <c r="I136" s="5"/>
      <c r="J136" s="5"/>
      <c r="K136" s="5">
        <v>223</v>
      </c>
      <c r="L136" s="5">
        <v>9</v>
      </c>
      <c r="M136" s="5">
        <v>3</v>
      </c>
      <c r="N136" s="5" t="s">
        <v>3</v>
      </c>
      <c r="O136" s="5">
        <v>2</v>
      </c>
      <c r="P136" s="5">
        <f>ROUND(Source!EI126,O136)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229</v>
      </c>
      <c r="F137" s="5">
        <f>ROUND(Source!AZ126,O137)</f>
        <v>0</v>
      </c>
      <c r="G137" s="5" t="s">
        <v>80</v>
      </c>
      <c r="H137" s="5" t="s">
        <v>81</v>
      </c>
      <c r="I137" s="5"/>
      <c r="J137" s="5"/>
      <c r="K137" s="5">
        <v>229</v>
      </c>
      <c r="L137" s="5">
        <v>10</v>
      </c>
      <c r="M137" s="5">
        <v>3</v>
      </c>
      <c r="N137" s="5" t="s">
        <v>3</v>
      </c>
      <c r="O137" s="5">
        <v>2</v>
      </c>
      <c r="P137" s="5">
        <f>ROUND(Source!ER126,O137)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203</v>
      </c>
      <c r="F138" s="5">
        <f>ROUND(Source!Q126,O138)</f>
        <v>2502.23</v>
      </c>
      <c r="G138" s="5" t="s">
        <v>82</v>
      </c>
      <c r="H138" s="5" t="s">
        <v>83</v>
      </c>
      <c r="I138" s="5"/>
      <c r="J138" s="5"/>
      <c r="K138" s="5">
        <v>203</v>
      </c>
      <c r="L138" s="5">
        <v>11</v>
      </c>
      <c r="M138" s="5">
        <v>3</v>
      </c>
      <c r="N138" s="5" t="s">
        <v>3</v>
      </c>
      <c r="O138" s="5">
        <v>2</v>
      </c>
      <c r="P138" s="5">
        <f>ROUND(Source!DI126,O138)</f>
        <v>25420.09</v>
      </c>
      <c r="Q138" s="5"/>
      <c r="R138" s="5"/>
      <c r="S138" s="5"/>
      <c r="T138" s="5"/>
      <c r="U138" s="5"/>
      <c r="V138" s="5"/>
      <c r="W138" s="5">
        <v>2502.23</v>
      </c>
      <c r="X138" s="5">
        <v>1</v>
      </c>
      <c r="Y138" s="5">
        <v>2502.23</v>
      </c>
      <c r="Z138" s="5">
        <v>25420.09</v>
      </c>
      <c r="AA138" s="5">
        <v>1</v>
      </c>
      <c r="AB138" s="5">
        <v>25420.09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231</v>
      </c>
      <c r="F139" s="5">
        <f>ROUND(Source!BB126,O139)</f>
        <v>0</v>
      </c>
      <c r="G139" s="5" t="s">
        <v>84</v>
      </c>
      <c r="H139" s="5" t="s">
        <v>85</v>
      </c>
      <c r="I139" s="5"/>
      <c r="J139" s="5"/>
      <c r="K139" s="5">
        <v>231</v>
      </c>
      <c r="L139" s="5">
        <v>12</v>
      </c>
      <c r="M139" s="5">
        <v>3</v>
      </c>
      <c r="N139" s="5" t="s">
        <v>3</v>
      </c>
      <c r="O139" s="5">
        <v>2</v>
      </c>
      <c r="P139" s="5">
        <f>ROUND(Source!ET126,O139)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204</v>
      </c>
      <c r="F140" s="5">
        <f>ROUND(Source!R126,O140)</f>
        <v>455.24</v>
      </c>
      <c r="G140" s="5" t="s">
        <v>86</v>
      </c>
      <c r="H140" s="5" t="s">
        <v>87</v>
      </c>
      <c r="I140" s="5"/>
      <c r="J140" s="5"/>
      <c r="K140" s="5">
        <v>204</v>
      </c>
      <c r="L140" s="5">
        <v>13</v>
      </c>
      <c r="M140" s="5">
        <v>3</v>
      </c>
      <c r="N140" s="5" t="s">
        <v>3</v>
      </c>
      <c r="O140" s="5">
        <v>2</v>
      </c>
      <c r="P140" s="5">
        <f>ROUND(Source!DJ126,O140)</f>
        <v>11863.54</v>
      </c>
      <c r="Q140" s="5"/>
      <c r="R140" s="5"/>
      <c r="S140" s="5"/>
      <c r="T140" s="5"/>
      <c r="U140" s="5"/>
      <c r="V140" s="5"/>
      <c r="W140" s="5">
        <v>455.24</v>
      </c>
      <c r="X140" s="5">
        <v>1</v>
      </c>
      <c r="Y140" s="5">
        <v>455.24</v>
      </c>
      <c r="Z140" s="5">
        <v>11863.54</v>
      </c>
      <c r="AA140" s="5">
        <v>1</v>
      </c>
      <c r="AB140" s="5">
        <v>11863.54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205</v>
      </c>
      <c r="F141" s="5">
        <f>ROUND(Source!S126,O141)</f>
        <v>1019.23</v>
      </c>
      <c r="G141" s="5" t="s">
        <v>88</v>
      </c>
      <c r="H141" s="5" t="s">
        <v>89</v>
      </c>
      <c r="I141" s="5"/>
      <c r="J141" s="5"/>
      <c r="K141" s="5">
        <v>205</v>
      </c>
      <c r="L141" s="5">
        <v>14</v>
      </c>
      <c r="M141" s="5">
        <v>3</v>
      </c>
      <c r="N141" s="5" t="s">
        <v>3</v>
      </c>
      <c r="O141" s="5">
        <v>2</v>
      </c>
      <c r="P141" s="5">
        <f>ROUND(Source!DK126,O141)</f>
        <v>26561.13</v>
      </c>
      <c r="Q141" s="5"/>
      <c r="R141" s="5"/>
      <c r="S141" s="5"/>
      <c r="T141" s="5"/>
      <c r="U141" s="5"/>
      <c r="V141" s="5"/>
      <c r="W141" s="5">
        <v>1019.23</v>
      </c>
      <c r="X141" s="5">
        <v>1</v>
      </c>
      <c r="Y141" s="5">
        <v>1019.23</v>
      </c>
      <c r="Z141" s="5">
        <v>26561.13</v>
      </c>
      <c r="AA141" s="5">
        <v>1</v>
      </c>
      <c r="AB141" s="5">
        <v>26561.13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232</v>
      </c>
      <c r="F142" s="5">
        <f>ROUND(Source!BC126,O142)</f>
        <v>0</v>
      </c>
      <c r="G142" s="5" t="s">
        <v>90</v>
      </c>
      <c r="H142" s="5" t="s">
        <v>91</v>
      </c>
      <c r="I142" s="5"/>
      <c r="J142" s="5"/>
      <c r="K142" s="5">
        <v>232</v>
      </c>
      <c r="L142" s="5">
        <v>15</v>
      </c>
      <c r="M142" s="5">
        <v>3</v>
      </c>
      <c r="N142" s="5" t="s">
        <v>3</v>
      </c>
      <c r="O142" s="5">
        <v>2</v>
      </c>
      <c r="P142" s="5">
        <f>ROUND(Source!EU126,O142)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214</v>
      </c>
      <c r="F143" s="5">
        <f>ROUND(Source!AS126,O143)</f>
        <v>0</v>
      </c>
      <c r="G143" s="5" t="s">
        <v>92</v>
      </c>
      <c r="H143" s="5" t="s">
        <v>93</v>
      </c>
      <c r="I143" s="5"/>
      <c r="J143" s="5"/>
      <c r="K143" s="5">
        <v>214</v>
      </c>
      <c r="L143" s="5">
        <v>16</v>
      </c>
      <c r="M143" s="5">
        <v>3</v>
      </c>
      <c r="N143" s="5" t="s">
        <v>3</v>
      </c>
      <c r="O143" s="5">
        <v>2</v>
      </c>
      <c r="P143" s="5">
        <f>ROUND(Source!EK126,O143)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215</v>
      </c>
      <c r="F144" s="5">
        <f>ROUND(Source!AT126,O144)</f>
        <v>45280.83</v>
      </c>
      <c r="G144" s="5" t="s">
        <v>94</v>
      </c>
      <c r="H144" s="5" t="s">
        <v>95</v>
      </c>
      <c r="I144" s="5"/>
      <c r="J144" s="5"/>
      <c r="K144" s="5">
        <v>215</v>
      </c>
      <c r="L144" s="5">
        <v>17</v>
      </c>
      <c r="M144" s="5">
        <v>3</v>
      </c>
      <c r="N144" s="5" t="s">
        <v>3</v>
      </c>
      <c r="O144" s="5">
        <v>2</v>
      </c>
      <c r="P144" s="5">
        <f>ROUND(Source!EL126,O144)</f>
        <v>423963.31</v>
      </c>
      <c r="Q144" s="5"/>
      <c r="R144" s="5"/>
      <c r="S144" s="5"/>
      <c r="T144" s="5"/>
      <c r="U144" s="5"/>
      <c r="V144" s="5"/>
      <c r="W144" s="5">
        <v>45280.83</v>
      </c>
      <c r="X144" s="5">
        <v>1</v>
      </c>
      <c r="Y144" s="5">
        <v>45280.83</v>
      </c>
      <c r="Z144" s="5">
        <v>423963.31</v>
      </c>
      <c r="AA144" s="5">
        <v>1</v>
      </c>
      <c r="AB144" s="5">
        <v>423963.31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217</v>
      </c>
      <c r="F145" s="5">
        <f>ROUND(Source!AU126,O145)</f>
        <v>0</v>
      </c>
      <c r="G145" s="5" t="s">
        <v>96</v>
      </c>
      <c r="H145" s="5" t="s">
        <v>97</v>
      </c>
      <c r="I145" s="5"/>
      <c r="J145" s="5"/>
      <c r="K145" s="5">
        <v>217</v>
      </c>
      <c r="L145" s="5">
        <v>18</v>
      </c>
      <c r="M145" s="5">
        <v>3</v>
      </c>
      <c r="N145" s="5" t="s">
        <v>3</v>
      </c>
      <c r="O145" s="5">
        <v>2</v>
      </c>
      <c r="P145" s="5">
        <f>ROUND(Source!EM126,O145)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230</v>
      </c>
      <c r="F146" s="5">
        <f>ROUND(Source!BA126,O146)</f>
        <v>0</v>
      </c>
      <c r="G146" s="5" t="s">
        <v>98</v>
      </c>
      <c r="H146" s="5" t="s">
        <v>99</v>
      </c>
      <c r="I146" s="5"/>
      <c r="J146" s="5"/>
      <c r="K146" s="5">
        <v>230</v>
      </c>
      <c r="L146" s="5">
        <v>19</v>
      </c>
      <c r="M146" s="5">
        <v>3</v>
      </c>
      <c r="N146" s="5" t="s">
        <v>3</v>
      </c>
      <c r="O146" s="5">
        <v>2</v>
      </c>
      <c r="P146" s="5">
        <f>ROUND(Source!ES126,O146)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206</v>
      </c>
      <c r="F147" s="5">
        <f>ROUND(Source!T126,O147)</f>
        <v>0</v>
      </c>
      <c r="G147" s="5" t="s">
        <v>100</v>
      </c>
      <c r="H147" s="5" t="s">
        <v>101</v>
      </c>
      <c r="I147" s="5"/>
      <c r="J147" s="5"/>
      <c r="K147" s="5">
        <v>206</v>
      </c>
      <c r="L147" s="5">
        <v>20</v>
      </c>
      <c r="M147" s="5">
        <v>3</v>
      </c>
      <c r="N147" s="5" t="s">
        <v>3</v>
      </c>
      <c r="O147" s="5">
        <v>2</v>
      </c>
      <c r="P147" s="5">
        <f>ROUND(Source!DL126,O147)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207</v>
      </c>
      <c r="F148" s="5">
        <f>Source!U126</f>
        <v>81.879359620000017</v>
      </c>
      <c r="G148" s="5" t="s">
        <v>102</v>
      </c>
      <c r="H148" s="5" t="s">
        <v>103</v>
      </c>
      <c r="I148" s="5"/>
      <c r="J148" s="5"/>
      <c r="K148" s="5">
        <v>207</v>
      </c>
      <c r="L148" s="5">
        <v>21</v>
      </c>
      <c r="M148" s="5">
        <v>3</v>
      </c>
      <c r="N148" s="5" t="s">
        <v>3</v>
      </c>
      <c r="O148" s="5">
        <v>-1</v>
      </c>
      <c r="P148" s="5">
        <f>Source!DM126</f>
        <v>81.879359620000017</v>
      </c>
      <c r="Q148" s="5"/>
      <c r="R148" s="5"/>
      <c r="S148" s="5"/>
      <c r="T148" s="5"/>
      <c r="U148" s="5"/>
      <c r="V148" s="5"/>
      <c r="W148" s="5">
        <v>81.879359620000017</v>
      </c>
      <c r="X148" s="5">
        <v>1</v>
      </c>
      <c r="Y148" s="5">
        <v>81.879359620000017</v>
      </c>
      <c r="Z148" s="5">
        <v>81.879359620000017</v>
      </c>
      <c r="AA148" s="5">
        <v>1</v>
      </c>
      <c r="AB148" s="5">
        <v>81.879359620000017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208</v>
      </c>
      <c r="F149" s="5">
        <f>Source!V126</f>
        <v>0</v>
      </c>
      <c r="G149" s="5" t="s">
        <v>104</v>
      </c>
      <c r="H149" s="5" t="s">
        <v>105</v>
      </c>
      <c r="I149" s="5"/>
      <c r="J149" s="5"/>
      <c r="K149" s="5">
        <v>208</v>
      </c>
      <c r="L149" s="5">
        <v>22</v>
      </c>
      <c r="M149" s="5">
        <v>3</v>
      </c>
      <c r="N149" s="5" t="s">
        <v>3</v>
      </c>
      <c r="O149" s="5">
        <v>-1</v>
      </c>
      <c r="P149" s="5">
        <f>Source!DN126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209</v>
      </c>
      <c r="F150" s="5">
        <f>ROUND(Source!W126,O150)</f>
        <v>0</v>
      </c>
      <c r="G150" s="5" t="s">
        <v>106</v>
      </c>
      <c r="H150" s="5" t="s">
        <v>107</v>
      </c>
      <c r="I150" s="5"/>
      <c r="J150" s="5"/>
      <c r="K150" s="5">
        <v>209</v>
      </c>
      <c r="L150" s="5">
        <v>23</v>
      </c>
      <c r="M150" s="5">
        <v>3</v>
      </c>
      <c r="N150" s="5" t="s">
        <v>3</v>
      </c>
      <c r="O150" s="5">
        <v>2</v>
      </c>
      <c r="P150" s="5">
        <f>ROUND(Source!DO126,O150)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233</v>
      </c>
      <c r="F151" s="5">
        <f>ROUND(Source!BD126,O151)</f>
        <v>0</v>
      </c>
      <c r="G151" s="5" t="s">
        <v>108</v>
      </c>
      <c r="H151" s="5" t="s">
        <v>109</v>
      </c>
      <c r="I151" s="5"/>
      <c r="J151" s="5"/>
      <c r="K151" s="5">
        <v>233</v>
      </c>
      <c r="L151" s="5">
        <v>24</v>
      </c>
      <c r="M151" s="5">
        <v>3</v>
      </c>
      <c r="N151" s="5" t="s">
        <v>3</v>
      </c>
      <c r="O151" s="5">
        <v>2</v>
      </c>
      <c r="P151" s="5">
        <f>ROUND(Source!EV126,O151)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210</v>
      </c>
      <c r="F152" s="5">
        <f>ROUND(Source!X126,O152)</f>
        <v>1141.55</v>
      </c>
      <c r="G152" s="5" t="s">
        <v>110</v>
      </c>
      <c r="H152" s="5" t="s">
        <v>111</v>
      </c>
      <c r="I152" s="5"/>
      <c r="J152" s="5"/>
      <c r="K152" s="5">
        <v>210</v>
      </c>
      <c r="L152" s="5">
        <v>25</v>
      </c>
      <c r="M152" s="5">
        <v>3</v>
      </c>
      <c r="N152" s="5" t="s">
        <v>3</v>
      </c>
      <c r="O152" s="5">
        <v>2</v>
      </c>
      <c r="P152" s="5">
        <f>ROUND(Source!DP126,O152)</f>
        <v>24436.28</v>
      </c>
      <c r="Q152" s="5"/>
      <c r="R152" s="5"/>
      <c r="S152" s="5"/>
      <c r="T152" s="5"/>
      <c r="U152" s="5"/>
      <c r="V152" s="5"/>
      <c r="W152" s="5">
        <v>1141.55</v>
      </c>
      <c r="X152" s="5">
        <v>1</v>
      </c>
      <c r="Y152" s="5">
        <v>1141.55</v>
      </c>
      <c r="Z152" s="5">
        <v>24436.28</v>
      </c>
      <c r="AA152" s="5">
        <v>1</v>
      </c>
      <c r="AB152" s="5">
        <v>24436.28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211</v>
      </c>
      <c r="F153" s="5">
        <f>ROUND(Source!Y126,O153)</f>
        <v>713.45</v>
      </c>
      <c r="G153" s="5" t="s">
        <v>112</v>
      </c>
      <c r="H153" s="5" t="s">
        <v>113</v>
      </c>
      <c r="I153" s="5"/>
      <c r="J153" s="5"/>
      <c r="K153" s="5">
        <v>211</v>
      </c>
      <c r="L153" s="5">
        <v>26</v>
      </c>
      <c r="M153" s="5">
        <v>3</v>
      </c>
      <c r="N153" s="5" t="s">
        <v>3</v>
      </c>
      <c r="O153" s="5">
        <v>2</v>
      </c>
      <c r="P153" s="5">
        <f>ROUND(Source!DQ126,O153)</f>
        <v>11421.27</v>
      </c>
      <c r="Q153" s="5"/>
      <c r="R153" s="5"/>
      <c r="S153" s="5"/>
      <c r="T153" s="5"/>
      <c r="U153" s="5"/>
      <c r="V153" s="5"/>
      <c r="W153" s="5">
        <v>713.45</v>
      </c>
      <c r="X153" s="5">
        <v>1</v>
      </c>
      <c r="Y153" s="5">
        <v>713.45</v>
      </c>
      <c r="Z153" s="5">
        <v>11421.27</v>
      </c>
      <c r="AA153" s="5">
        <v>1</v>
      </c>
      <c r="AB153" s="5">
        <v>11421.27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224</v>
      </c>
      <c r="F154" s="5">
        <f>ROUND(Source!AR126,O154)</f>
        <v>45280.83</v>
      </c>
      <c r="G154" s="5" t="s">
        <v>114</v>
      </c>
      <c r="H154" s="5" t="s">
        <v>115</v>
      </c>
      <c r="I154" s="5"/>
      <c r="J154" s="5"/>
      <c r="K154" s="5">
        <v>224</v>
      </c>
      <c r="L154" s="5">
        <v>27</v>
      </c>
      <c r="M154" s="5">
        <v>3</v>
      </c>
      <c r="N154" s="5" t="s">
        <v>3</v>
      </c>
      <c r="O154" s="5">
        <v>2</v>
      </c>
      <c r="P154" s="5">
        <f>ROUND(Source!EJ126,O154)</f>
        <v>423963.31</v>
      </c>
      <c r="Q154" s="5"/>
      <c r="R154" s="5"/>
      <c r="S154" s="5"/>
      <c r="T154" s="5"/>
      <c r="U154" s="5"/>
      <c r="V154" s="5"/>
      <c r="W154" s="5">
        <v>45280.83</v>
      </c>
      <c r="X154" s="5">
        <v>1</v>
      </c>
      <c r="Y154" s="5">
        <v>45280.83</v>
      </c>
      <c r="Z154" s="5">
        <v>423963.31</v>
      </c>
      <c r="AA154" s="5">
        <v>1</v>
      </c>
      <c r="AB154" s="5">
        <v>423963.31</v>
      </c>
    </row>
    <row r="156" spans="1:206" x14ac:dyDescent="0.2">
      <c r="A156" s="3">
        <v>51</v>
      </c>
      <c r="B156" s="3">
        <f>B75</f>
        <v>1</v>
      </c>
      <c r="C156" s="3">
        <f>A75</f>
        <v>4</v>
      </c>
      <c r="D156" s="3">
        <f>ROW(A75)</f>
        <v>75</v>
      </c>
      <c r="E156" s="3"/>
      <c r="F156" s="3" t="str">
        <f>IF(F75&lt;&gt;"",F75,"")</f>
        <v>Новый раздел</v>
      </c>
      <c r="G156" s="3" t="str">
        <f>IF(G75&lt;&gt;"",G75,"")</f>
        <v>Строительные и монтажные работы</v>
      </c>
      <c r="H156" s="3">
        <v>0</v>
      </c>
      <c r="I156" s="3"/>
      <c r="J156" s="3"/>
      <c r="K156" s="3"/>
      <c r="L156" s="3"/>
      <c r="M156" s="3"/>
      <c r="N156" s="3"/>
      <c r="O156" s="3">
        <f t="shared" ref="O156:T156" si="121">ROUND(O126+AB156,2)</f>
        <v>42629.120000000003</v>
      </c>
      <c r="P156" s="3">
        <f t="shared" si="121"/>
        <v>39107.660000000003</v>
      </c>
      <c r="Q156" s="3">
        <f t="shared" si="121"/>
        <v>2502.23</v>
      </c>
      <c r="R156" s="3">
        <f t="shared" si="121"/>
        <v>455.24</v>
      </c>
      <c r="S156" s="3">
        <f t="shared" si="121"/>
        <v>1019.23</v>
      </c>
      <c r="T156" s="3">
        <f t="shared" si="121"/>
        <v>0</v>
      </c>
      <c r="U156" s="3">
        <f>U126+AH156</f>
        <v>81.879359620000017</v>
      </c>
      <c r="V156" s="3">
        <f>V126+AI156</f>
        <v>0</v>
      </c>
      <c r="W156" s="3">
        <f>ROUND(W126+AJ156,2)</f>
        <v>0</v>
      </c>
      <c r="X156" s="3">
        <f>ROUND(X126+AK156,2)</f>
        <v>1141.55</v>
      </c>
      <c r="Y156" s="3">
        <f>ROUND(Y126+AL156,2)</f>
        <v>713.45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>
        <f t="shared" ref="AO156:BD156" si="122">ROUND(AO126+BX156,2)</f>
        <v>0</v>
      </c>
      <c r="AP156" s="3">
        <f t="shared" si="122"/>
        <v>0</v>
      </c>
      <c r="AQ156" s="3">
        <f t="shared" si="122"/>
        <v>0</v>
      </c>
      <c r="AR156" s="3">
        <f t="shared" si="122"/>
        <v>45280.83</v>
      </c>
      <c r="AS156" s="3">
        <f t="shared" si="122"/>
        <v>0</v>
      </c>
      <c r="AT156" s="3">
        <f t="shared" si="122"/>
        <v>45280.83</v>
      </c>
      <c r="AU156" s="3">
        <f t="shared" si="122"/>
        <v>0</v>
      </c>
      <c r="AV156" s="3">
        <f t="shared" si="122"/>
        <v>39107.660000000003</v>
      </c>
      <c r="AW156" s="3">
        <f t="shared" si="122"/>
        <v>39107.660000000003</v>
      </c>
      <c r="AX156" s="3">
        <f t="shared" si="122"/>
        <v>0</v>
      </c>
      <c r="AY156" s="3">
        <f t="shared" si="122"/>
        <v>39107.660000000003</v>
      </c>
      <c r="AZ156" s="3">
        <f t="shared" si="122"/>
        <v>0</v>
      </c>
      <c r="BA156" s="3">
        <f t="shared" si="122"/>
        <v>0</v>
      </c>
      <c r="BB156" s="3">
        <f t="shared" si="122"/>
        <v>0</v>
      </c>
      <c r="BC156" s="3">
        <f t="shared" si="122"/>
        <v>0</v>
      </c>
      <c r="BD156" s="3">
        <f t="shared" si="122"/>
        <v>0</v>
      </c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4">
        <f t="shared" ref="DG156:DL156" si="123">ROUND(DG126+DT156,2)</f>
        <v>369124.07</v>
      </c>
      <c r="DH156" s="4">
        <f t="shared" si="123"/>
        <v>317142.84999999998</v>
      </c>
      <c r="DI156" s="4">
        <f t="shared" si="123"/>
        <v>25420.09</v>
      </c>
      <c r="DJ156" s="4">
        <f t="shared" si="123"/>
        <v>11863.54</v>
      </c>
      <c r="DK156" s="4">
        <f t="shared" si="123"/>
        <v>26561.13</v>
      </c>
      <c r="DL156" s="4">
        <f t="shared" si="123"/>
        <v>0</v>
      </c>
      <c r="DM156" s="4">
        <f>DM126+DZ156</f>
        <v>81.879359620000017</v>
      </c>
      <c r="DN156" s="4">
        <f>DN126+EA156</f>
        <v>0</v>
      </c>
      <c r="DO156" s="4">
        <f>ROUND(DO126+EB156,2)</f>
        <v>0</v>
      </c>
      <c r="DP156" s="4">
        <f>ROUND(DP126+EC156,2)</f>
        <v>24436.28</v>
      </c>
      <c r="DQ156" s="4">
        <f>ROUND(DQ126+ED156,2)</f>
        <v>11421.27</v>
      </c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>
        <f t="shared" ref="EG156:EV156" si="124">ROUND(EG126+FP156,2)</f>
        <v>0</v>
      </c>
      <c r="EH156" s="4">
        <f t="shared" si="124"/>
        <v>0</v>
      </c>
      <c r="EI156" s="4">
        <f t="shared" si="124"/>
        <v>0</v>
      </c>
      <c r="EJ156" s="4">
        <f t="shared" si="124"/>
        <v>423963.31</v>
      </c>
      <c r="EK156" s="4">
        <f t="shared" si="124"/>
        <v>0</v>
      </c>
      <c r="EL156" s="4">
        <f t="shared" si="124"/>
        <v>423963.31</v>
      </c>
      <c r="EM156" s="4">
        <f t="shared" si="124"/>
        <v>0</v>
      </c>
      <c r="EN156" s="4">
        <f t="shared" si="124"/>
        <v>317142.84999999998</v>
      </c>
      <c r="EO156" s="4">
        <f t="shared" si="124"/>
        <v>317142.84999999998</v>
      </c>
      <c r="EP156" s="4">
        <f t="shared" si="124"/>
        <v>0</v>
      </c>
      <c r="EQ156" s="4">
        <f t="shared" si="124"/>
        <v>317142.84999999998</v>
      </c>
      <c r="ER156" s="4">
        <f t="shared" si="124"/>
        <v>0</v>
      </c>
      <c r="ES156" s="4">
        <f t="shared" si="124"/>
        <v>0</v>
      </c>
      <c r="ET156" s="4">
        <f t="shared" si="124"/>
        <v>0</v>
      </c>
      <c r="EU156" s="4">
        <f t="shared" si="124"/>
        <v>0</v>
      </c>
      <c r="EV156" s="4">
        <f t="shared" si="124"/>
        <v>0</v>
      </c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>
        <v>0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201</v>
      </c>
      <c r="F158" s="5">
        <f>ROUND(Source!O156,O158)</f>
        <v>42629.120000000003</v>
      </c>
      <c r="G158" s="5" t="s">
        <v>62</v>
      </c>
      <c r="H158" s="5" t="s">
        <v>63</v>
      </c>
      <c r="I158" s="5"/>
      <c r="J158" s="5"/>
      <c r="K158" s="5">
        <v>201</v>
      </c>
      <c r="L158" s="5">
        <v>1</v>
      </c>
      <c r="M158" s="5">
        <v>3</v>
      </c>
      <c r="N158" s="5" t="s">
        <v>3</v>
      </c>
      <c r="O158" s="5">
        <v>2</v>
      </c>
      <c r="P158" s="5">
        <f>ROUND(Source!DG156,O158)</f>
        <v>369124.07</v>
      </c>
      <c r="Q158" s="5"/>
      <c r="R158" s="5"/>
      <c r="S158" s="5"/>
      <c r="T158" s="5"/>
      <c r="U158" s="5"/>
      <c r="V158" s="5"/>
      <c r="W158" s="5">
        <v>42629.120000000003</v>
      </c>
      <c r="X158" s="5">
        <v>1</v>
      </c>
      <c r="Y158" s="5">
        <v>42629.120000000003</v>
      </c>
      <c r="Z158" s="5">
        <v>369124.07</v>
      </c>
      <c r="AA158" s="5">
        <v>1</v>
      </c>
      <c r="AB158" s="5">
        <v>369124.07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202</v>
      </c>
      <c r="F159" s="5">
        <f>ROUND(Source!P156,O159)</f>
        <v>39107.660000000003</v>
      </c>
      <c r="G159" s="5" t="s">
        <v>64</v>
      </c>
      <c r="H159" s="5" t="s">
        <v>65</v>
      </c>
      <c r="I159" s="5"/>
      <c r="J159" s="5"/>
      <c r="K159" s="5">
        <v>202</v>
      </c>
      <c r="L159" s="5">
        <v>2</v>
      </c>
      <c r="M159" s="5">
        <v>3</v>
      </c>
      <c r="N159" s="5" t="s">
        <v>3</v>
      </c>
      <c r="O159" s="5">
        <v>2</v>
      </c>
      <c r="P159" s="5">
        <f>ROUND(Source!DH156,O159)</f>
        <v>317142.84999999998</v>
      </c>
      <c r="Q159" s="5"/>
      <c r="R159" s="5"/>
      <c r="S159" s="5"/>
      <c r="T159" s="5"/>
      <c r="U159" s="5"/>
      <c r="V159" s="5"/>
      <c r="W159" s="5">
        <v>39107.660000000003</v>
      </c>
      <c r="X159" s="5">
        <v>1</v>
      </c>
      <c r="Y159" s="5">
        <v>39107.660000000003</v>
      </c>
      <c r="Z159" s="5">
        <v>317142.84999999998</v>
      </c>
      <c r="AA159" s="5">
        <v>1</v>
      </c>
      <c r="AB159" s="5">
        <v>317142.84999999998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222</v>
      </c>
      <c r="F160" s="5">
        <f>ROUND(Source!AO156,O160)</f>
        <v>0</v>
      </c>
      <c r="G160" s="5" t="s">
        <v>66</v>
      </c>
      <c r="H160" s="5" t="s">
        <v>67</v>
      </c>
      <c r="I160" s="5"/>
      <c r="J160" s="5"/>
      <c r="K160" s="5">
        <v>222</v>
      </c>
      <c r="L160" s="5">
        <v>3</v>
      </c>
      <c r="M160" s="5">
        <v>3</v>
      </c>
      <c r="N160" s="5" t="s">
        <v>3</v>
      </c>
      <c r="O160" s="5">
        <v>2</v>
      </c>
      <c r="P160" s="5">
        <f>ROUND(Source!EG156,O160)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225</v>
      </c>
      <c r="F161" s="5">
        <f>ROUND(Source!AV156,O161)</f>
        <v>39107.660000000003</v>
      </c>
      <c r="G161" s="5" t="s">
        <v>68</v>
      </c>
      <c r="H161" s="5" t="s">
        <v>69</v>
      </c>
      <c r="I161" s="5"/>
      <c r="J161" s="5"/>
      <c r="K161" s="5">
        <v>225</v>
      </c>
      <c r="L161" s="5">
        <v>4</v>
      </c>
      <c r="M161" s="5">
        <v>3</v>
      </c>
      <c r="N161" s="5" t="s">
        <v>3</v>
      </c>
      <c r="O161" s="5">
        <v>2</v>
      </c>
      <c r="P161" s="5">
        <f>ROUND(Source!EN156,O161)</f>
        <v>317142.84999999998</v>
      </c>
      <c r="Q161" s="5"/>
      <c r="R161" s="5"/>
      <c r="S161" s="5"/>
      <c r="T161" s="5"/>
      <c r="U161" s="5"/>
      <c r="V161" s="5"/>
      <c r="W161" s="5">
        <v>39107.660000000003</v>
      </c>
      <c r="X161" s="5">
        <v>1</v>
      </c>
      <c r="Y161" s="5">
        <v>39107.660000000003</v>
      </c>
      <c r="Z161" s="5">
        <v>317142.84999999998</v>
      </c>
      <c r="AA161" s="5">
        <v>1</v>
      </c>
      <c r="AB161" s="5">
        <v>317142.84999999998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226</v>
      </c>
      <c r="F162" s="5">
        <f>ROUND(Source!AW156,O162)</f>
        <v>39107.660000000003</v>
      </c>
      <c r="G162" s="5" t="s">
        <v>70</v>
      </c>
      <c r="H162" s="5" t="s">
        <v>71</v>
      </c>
      <c r="I162" s="5"/>
      <c r="J162" s="5"/>
      <c r="K162" s="5">
        <v>226</v>
      </c>
      <c r="L162" s="5">
        <v>5</v>
      </c>
      <c r="M162" s="5">
        <v>3</v>
      </c>
      <c r="N162" s="5" t="s">
        <v>3</v>
      </c>
      <c r="O162" s="5">
        <v>2</v>
      </c>
      <c r="P162" s="5">
        <f>ROUND(Source!EO156,O162)</f>
        <v>317142.84999999998</v>
      </c>
      <c r="Q162" s="5"/>
      <c r="R162" s="5"/>
      <c r="S162" s="5"/>
      <c r="T162" s="5"/>
      <c r="U162" s="5"/>
      <c r="V162" s="5"/>
      <c r="W162" s="5">
        <v>39107.660000000003</v>
      </c>
      <c r="X162" s="5">
        <v>1</v>
      </c>
      <c r="Y162" s="5">
        <v>39107.660000000003</v>
      </c>
      <c r="Z162" s="5">
        <v>317142.84999999998</v>
      </c>
      <c r="AA162" s="5">
        <v>1</v>
      </c>
      <c r="AB162" s="5">
        <v>317142.84999999998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227</v>
      </c>
      <c r="F163" s="5">
        <f>ROUND(Source!AX156,O163)</f>
        <v>0</v>
      </c>
      <c r="G163" s="5" t="s">
        <v>72</v>
      </c>
      <c r="H163" s="5" t="s">
        <v>73</v>
      </c>
      <c r="I163" s="5"/>
      <c r="J163" s="5"/>
      <c r="K163" s="5">
        <v>227</v>
      </c>
      <c r="L163" s="5">
        <v>6</v>
      </c>
      <c r="M163" s="5">
        <v>3</v>
      </c>
      <c r="N163" s="5" t="s">
        <v>3</v>
      </c>
      <c r="O163" s="5">
        <v>2</v>
      </c>
      <c r="P163" s="5">
        <f>ROUND(Source!EP156,O163)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228</v>
      </c>
      <c r="F164" s="5">
        <f>ROUND(Source!AY156,O164)</f>
        <v>39107.660000000003</v>
      </c>
      <c r="G164" s="5" t="s">
        <v>74</v>
      </c>
      <c r="H164" s="5" t="s">
        <v>75</v>
      </c>
      <c r="I164" s="5"/>
      <c r="J164" s="5"/>
      <c r="K164" s="5">
        <v>228</v>
      </c>
      <c r="L164" s="5">
        <v>7</v>
      </c>
      <c r="M164" s="5">
        <v>3</v>
      </c>
      <c r="N164" s="5" t="s">
        <v>3</v>
      </c>
      <c r="O164" s="5">
        <v>2</v>
      </c>
      <c r="P164" s="5">
        <f>ROUND(Source!EQ156,O164)</f>
        <v>317142.84999999998</v>
      </c>
      <c r="Q164" s="5"/>
      <c r="R164" s="5"/>
      <c r="S164" s="5"/>
      <c r="T164" s="5"/>
      <c r="U164" s="5"/>
      <c r="V164" s="5"/>
      <c r="W164" s="5">
        <v>39107.660000000003</v>
      </c>
      <c r="X164" s="5">
        <v>1</v>
      </c>
      <c r="Y164" s="5">
        <v>39107.660000000003</v>
      </c>
      <c r="Z164" s="5">
        <v>317142.84999999998</v>
      </c>
      <c r="AA164" s="5">
        <v>1</v>
      </c>
      <c r="AB164" s="5">
        <v>317142.84999999998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216</v>
      </c>
      <c r="F165" s="5">
        <f>ROUND(Source!AP156,O165)</f>
        <v>0</v>
      </c>
      <c r="G165" s="5" t="s">
        <v>76</v>
      </c>
      <c r="H165" s="5" t="s">
        <v>77</v>
      </c>
      <c r="I165" s="5"/>
      <c r="J165" s="5"/>
      <c r="K165" s="5">
        <v>216</v>
      </c>
      <c r="L165" s="5">
        <v>8</v>
      </c>
      <c r="M165" s="5">
        <v>3</v>
      </c>
      <c r="N165" s="5" t="s">
        <v>3</v>
      </c>
      <c r="O165" s="5">
        <v>2</v>
      </c>
      <c r="P165" s="5">
        <f>ROUND(Source!EH156,O165)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223</v>
      </c>
      <c r="F166" s="5">
        <f>ROUND(Source!AQ156,O166)</f>
        <v>0</v>
      </c>
      <c r="G166" s="5" t="s">
        <v>78</v>
      </c>
      <c r="H166" s="5" t="s">
        <v>79</v>
      </c>
      <c r="I166" s="5"/>
      <c r="J166" s="5"/>
      <c r="K166" s="5">
        <v>223</v>
      </c>
      <c r="L166" s="5">
        <v>9</v>
      </c>
      <c r="M166" s="5">
        <v>3</v>
      </c>
      <c r="N166" s="5" t="s">
        <v>3</v>
      </c>
      <c r="O166" s="5">
        <v>2</v>
      </c>
      <c r="P166" s="5">
        <f>ROUND(Source!EI156,O166)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229</v>
      </c>
      <c r="F167" s="5">
        <f>ROUND(Source!AZ156,O167)</f>
        <v>0</v>
      </c>
      <c r="G167" s="5" t="s">
        <v>80</v>
      </c>
      <c r="H167" s="5" t="s">
        <v>81</v>
      </c>
      <c r="I167" s="5"/>
      <c r="J167" s="5"/>
      <c r="K167" s="5">
        <v>229</v>
      </c>
      <c r="L167" s="5">
        <v>10</v>
      </c>
      <c r="M167" s="5">
        <v>3</v>
      </c>
      <c r="N167" s="5" t="s">
        <v>3</v>
      </c>
      <c r="O167" s="5">
        <v>2</v>
      </c>
      <c r="P167" s="5">
        <f>ROUND(Source!ER156,O167)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203</v>
      </c>
      <c r="F168" s="5">
        <f>ROUND(Source!Q156,O168)</f>
        <v>2502.23</v>
      </c>
      <c r="G168" s="5" t="s">
        <v>82</v>
      </c>
      <c r="H168" s="5" t="s">
        <v>83</v>
      </c>
      <c r="I168" s="5"/>
      <c r="J168" s="5"/>
      <c r="K168" s="5">
        <v>203</v>
      </c>
      <c r="L168" s="5">
        <v>11</v>
      </c>
      <c r="M168" s="5">
        <v>3</v>
      </c>
      <c r="N168" s="5" t="s">
        <v>3</v>
      </c>
      <c r="O168" s="5">
        <v>2</v>
      </c>
      <c r="P168" s="5">
        <f>ROUND(Source!DI156,O168)</f>
        <v>25420.09</v>
      </c>
      <c r="Q168" s="5"/>
      <c r="R168" s="5"/>
      <c r="S168" s="5"/>
      <c r="T168" s="5"/>
      <c r="U168" s="5"/>
      <c r="V168" s="5"/>
      <c r="W168" s="5">
        <v>2502.23</v>
      </c>
      <c r="X168" s="5">
        <v>1</v>
      </c>
      <c r="Y168" s="5">
        <v>2502.23</v>
      </c>
      <c r="Z168" s="5">
        <v>25420.09</v>
      </c>
      <c r="AA168" s="5">
        <v>1</v>
      </c>
      <c r="AB168" s="5">
        <v>25420.09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231</v>
      </c>
      <c r="F169" s="5">
        <f>ROUND(Source!BB156,O169)</f>
        <v>0</v>
      </c>
      <c r="G169" s="5" t="s">
        <v>84</v>
      </c>
      <c r="H169" s="5" t="s">
        <v>85</v>
      </c>
      <c r="I169" s="5"/>
      <c r="J169" s="5"/>
      <c r="K169" s="5">
        <v>231</v>
      </c>
      <c r="L169" s="5">
        <v>12</v>
      </c>
      <c r="M169" s="5">
        <v>3</v>
      </c>
      <c r="N169" s="5" t="s">
        <v>3</v>
      </c>
      <c r="O169" s="5">
        <v>2</v>
      </c>
      <c r="P169" s="5">
        <f>ROUND(Source!ET156,O169)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204</v>
      </c>
      <c r="F170" s="5">
        <f>ROUND(Source!R156,O170)</f>
        <v>455.24</v>
      </c>
      <c r="G170" s="5" t="s">
        <v>86</v>
      </c>
      <c r="H170" s="5" t="s">
        <v>87</v>
      </c>
      <c r="I170" s="5"/>
      <c r="J170" s="5"/>
      <c r="K170" s="5">
        <v>204</v>
      </c>
      <c r="L170" s="5">
        <v>13</v>
      </c>
      <c r="M170" s="5">
        <v>3</v>
      </c>
      <c r="N170" s="5" t="s">
        <v>3</v>
      </c>
      <c r="O170" s="5">
        <v>2</v>
      </c>
      <c r="P170" s="5">
        <f>ROUND(Source!DJ156,O170)</f>
        <v>11863.54</v>
      </c>
      <c r="Q170" s="5"/>
      <c r="R170" s="5"/>
      <c r="S170" s="5"/>
      <c r="T170" s="5"/>
      <c r="U170" s="5"/>
      <c r="V170" s="5"/>
      <c r="W170" s="5">
        <v>455.24</v>
      </c>
      <c r="X170" s="5">
        <v>1</v>
      </c>
      <c r="Y170" s="5">
        <v>455.24</v>
      </c>
      <c r="Z170" s="5">
        <v>11863.54</v>
      </c>
      <c r="AA170" s="5">
        <v>1</v>
      </c>
      <c r="AB170" s="5">
        <v>11863.54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205</v>
      </c>
      <c r="F171" s="5">
        <f>ROUND(Source!S156,O171)</f>
        <v>1019.23</v>
      </c>
      <c r="G171" s="5" t="s">
        <v>88</v>
      </c>
      <c r="H171" s="5" t="s">
        <v>89</v>
      </c>
      <c r="I171" s="5"/>
      <c r="J171" s="5"/>
      <c r="K171" s="5">
        <v>205</v>
      </c>
      <c r="L171" s="5">
        <v>14</v>
      </c>
      <c r="M171" s="5">
        <v>3</v>
      </c>
      <c r="N171" s="5" t="s">
        <v>3</v>
      </c>
      <c r="O171" s="5">
        <v>2</v>
      </c>
      <c r="P171" s="5">
        <f>ROUND(Source!DK156,O171)</f>
        <v>26561.13</v>
      </c>
      <c r="Q171" s="5"/>
      <c r="R171" s="5"/>
      <c r="S171" s="5"/>
      <c r="T171" s="5"/>
      <c r="U171" s="5"/>
      <c r="V171" s="5"/>
      <c r="W171" s="5">
        <v>1019.23</v>
      </c>
      <c r="X171" s="5">
        <v>1</v>
      </c>
      <c r="Y171" s="5">
        <v>1019.23</v>
      </c>
      <c r="Z171" s="5">
        <v>26561.13</v>
      </c>
      <c r="AA171" s="5">
        <v>1</v>
      </c>
      <c r="AB171" s="5">
        <v>26561.13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232</v>
      </c>
      <c r="F172" s="5">
        <f>ROUND(Source!BC156,O172)</f>
        <v>0</v>
      </c>
      <c r="G172" s="5" t="s">
        <v>90</v>
      </c>
      <c r="H172" s="5" t="s">
        <v>91</v>
      </c>
      <c r="I172" s="5"/>
      <c r="J172" s="5"/>
      <c r="K172" s="5">
        <v>232</v>
      </c>
      <c r="L172" s="5">
        <v>15</v>
      </c>
      <c r="M172" s="5">
        <v>3</v>
      </c>
      <c r="N172" s="5" t="s">
        <v>3</v>
      </c>
      <c r="O172" s="5">
        <v>2</v>
      </c>
      <c r="P172" s="5">
        <f>ROUND(Source!EU156,O172)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214</v>
      </c>
      <c r="F173" s="5">
        <f>ROUND(Source!AS156,O173)</f>
        <v>0</v>
      </c>
      <c r="G173" s="5" t="s">
        <v>92</v>
      </c>
      <c r="H173" s="5" t="s">
        <v>93</v>
      </c>
      <c r="I173" s="5"/>
      <c r="J173" s="5"/>
      <c r="K173" s="5">
        <v>214</v>
      </c>
      <c r="L173" s="5">
        <v>16</v>
      </c>
      <c r="M173" s="5">
        <v>3</v>
      </c>
      <c r="N173" s="5" t="s">
        <v>3</v>
      </c>
      <c r="O173" s="5">
        <v>2</v>
      </c>
      <c r="P173" s="5">
        <f>ROUND(Source!EK156,O173)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215</v>
      </c>
      <c r="F174" s="5">
        <f>ROUND(Source!AT156,O174)</f>
        <v>45280.83</v>
      </c>
      <c r="G174" s="5" t="s">
        <v>94</v>
      </c>
      <c r="H174" s="5" t="s">
        <v>95</v>
      </c>
      <c r="I174" s="5"/>
      <c r="J174" s="5"/>
      <c r="K174" s="5">
        <v>215</v>
      </c>
      <c r="L174" s="5">
        <v>17</v>
      </c>
      <c r="M174" s="5">
        <v>3</v>
      </c>
      <c r="N174" s="5" t="s">
        <v>3</v>
      </c>
      <c r="O174" s="5">
        <v>2</v>
      </c>
      <c r="P174" s="5">
        <f>ROUND(Source!EL156,O174)</f>
        <v>423963.31</v>
      </c>
      <c r="Q174" s="5"/>
      <c r="R174" s="5"/>
      <c r="S174" s="5"/>
      <c r="T174" s="5"/>
      <c r="U174" s="5"/>
      <c r="V174" s="5"/>
      <c r="W174" s="5">
        <v>45280.83</v>
      </c>
      <c r="X174" s="5">
        <v>1</v>
      </c>
      <c r="Y174" s="5">
        <v>45280.83</v>
      </c>
      <c r="Z174" s="5">
        <v>423963.31</v>
      </c>
      <c r="AA174" s="5">
        <v>1</v>
      </c>
      <c r="AB174" s="5">
        <v>423963.31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217</v>
      </c>
      <c r="F175" s="5">
        <f>ROUND(Source!AU156,O175)</f>
        <v>0</v>
      </c>
      <c r="G175" s="5" t="s">
        <v>96</v>
      </c>
      <c r="H175" s="5" t="s">
        <v>97</v>
      </c>
      <c r="I175" s="5"/>
      <c r="J175" s="5"/>
      <c r="K175" s="5">
        <v>217</v>
      </c>
      <c r="L175" s="5">
        <v>18</v>
      </c>
      <c r="M175" s="5">
        <v>3</v>
      </c>
      <c r="N175" s="5" t="s">
        <v>3</v>
      </c>
      <c r="O175" s="5">
        <v>2</v>
      </c>
      <c r="P175" s="5">
        <f>ROUND(Source!EM156,O175)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230</v>
      </c>
      <c r="F176" s="5">
        <f>ROUND(Source!BA156,O176)</f>
        <v>0</v>
      </c>
      <c r="G176" s="5" t="s">
        <v>98</v>
      </c>
      <c r="H176" s="5" t="s">
        <v>99</v>
      </c>
      <c r="I176" s="5"/>
      <c r="J176" s="5"/>
      <c r="K176" s="5">
        <v>230</v>
      </c>
      <c r="L176" s="5">
        <v>19</v>
      </c>
      <c r="M176" s="5">
        <v>3</v>
      </c>
      <c r="N176" s="5" t="s">
        <v>3</v>
      </c>
      <c r="O176" s="5">
        <v>2</v>
      </c>
      <c r="P176" s="5">
        <f>ROUND(Source!ES156,O176)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206</v>
      </c>
      <c r="F177" s="5">
        <f>ROUND(Source!T156,O177)</f>
        <v>0</v>
      </c>
      <c r="G177" s="5" t="s">
        <v>100</v>
      </c>
      <c r="H177" s="5" t="s">
        <v>101</v>
      </c>
      <c r="I177" s="5"/>
      <c r="J177" s="5"/>
      <c r="K177" s="5">
        <v>206</v>
      </c>
      <c r="L177" s="5">
        <v>20</v>
      </c>
      <c r="M177" s="5">
        <v>3</v>
      </c>
      <c r="N177" s="5" t="s">
        <v>3</v>
      </c>
      <c r="O177" s="5">
        <v>2</v>
      </c>
      <c r="P177" s="5">
        <f>ROUND(Source!DL156,O177)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207</v>
      </c>
      <c r="F178" s="5">
        <f>Source!U156</f>
        <v>81.879359620000017</v>
      </c>
      <c r="G178" s="5" t="s">
        <v>102</v>
      </c>
      <c r="H178" s="5" t="s">
        <v>103</v>
      </c>
      <c r="I178" s="5"/>
      <c r="J178" s="5"/>
      <c r="K178" s="5">
        <v>207</v>
      </c>
      <c r="L178" s="5">
        <v>21</v>
      </c>
      <c r="M178" s="5">
        <v>3</v>
      </c>
      <c r="N178" s="5" t="s">
        <v>3</v>
      </c>
      <c r="O178" s="5">
        <v>-1</v>
      </c>
      <c r="P178" s="5">
        <f>Source!DM156</f>
        <v>81.879359620000017</v>
      </c>
      <c r="Q178" s="5"/>
      <c r="R178" s="5"/>
      <c r="S178" s="5"/>
      <c r="T178" s="5"/>
      <c r="U178" s="5"/>
      <c r="V178" s="5"/>
      <c r="W178" s="5">
        <v>81.879359620000017</v>
      </c>
      <c r="X178" s="5">
        <v>1</v>
      </c>
      <c r="Y178" s="5">
        <v>81.879359620000017</v>
      </c>
      <c r="Z178" s="5">
        <v>81.879359620000017</v>
      </c>
      <c r="AA178" s="5">
        <v>1</v>
      </c>
      <c r="AB178" s="5">
        <v>81.879359620000017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208</v>
      </c>
      <c r="F179" s="5">
        <f>Source!V156</f>
        <v>0</v>
      </c>
      <c r="G179" s="5" t="s">
        <v>104</v>
      </c>
      <c r="H179" s="5" t="s">
        <v>105</v>
      </c>
      <c r="I179" s="5"/>
      <c r="J179" s="5"/>
      <c r="K179" s="5">
        <v>208</v>
      </c>
      <c r="L179" s="5">
        <v>22</v>
      </c>
      <c r="M179" s="5">
        <v>3</v>
      </c>
      <c r="N179" s="5" t="s">
        <v>3</v>
      </c>
      <c r="O179" s="5">
        <v>-1</v>
      </c>
      <c r="P179" s="5">
        <f>Source!DN156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209</v>
      </c>
      <c r="F180" s="5">
        <f>ROUND(Source!W156,O180)</f>
        <v>0</v>
      </c>
      <c r="G180" s="5" t="s">
        <v>106</v>
      </c>
      <c r="H180" s="5" t="s">
        <v>107</v>
      </c>
      <c r="I180" s="5"/>
      <c r="J180" s="5"/>
      <c r="K180" s="5">
        <v>209</v>
      </c>
      <c r="L180" s="5">
        <v>23</v>
      </c>
      <c r="M180" s="5">
        <v>3</v>
      </c>
      <c r="N180" s="5" t="s">
        <v>3</v>
      </c>
      <c r="O180" s="5">
        <v>2</v>
      </c>
      <c r="P180" s="5">
        <f>ROUND(Source!DO156,O180)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233</v>
      </c>
      <c r="F181" s="5">
        <f>ROUND(Source!BD156,O181)</f>
        <v>0</v>
      </c>
      <c r="G181" s="5" t="s">
        <v>108</v>
      </c>
      <c r="H181" s="5" t="s">
        <v>109</v>
      </c>
      <c r="I181" s="5"/>
      <c r="J181" s="5"/>
      <c r="K181" s="5">
        <v>233</v>
      </c>
      <c r="L181" s="5">
        <v>24</v>
      </c>
      <c r="M181" s="5">
        <v>3</v>
      </c>
      <c r="N181" s="5" t="s">
        <v>3</v>
      </c>
      <c r="O181" s="5">
        <v>2</v>
      </c>
      <c r="P181" s="5">
        <f>ROUND(Source!EV156,O181)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210</v>
      </c>
      <c r="F182" s="5">
        <f>ROUND(Source!X156,O182)</f>
        <v>1141.55</v>
      </c>
      <c r="G182" s="5" t="s">
        <v>110</v>
      </c>
      <c r="H182" s="5" t="s">
        <v>111</v>
      </c>
      <c r="I182" s="5"/>
      <c r="J182" s="5"/>
      <c r="K182" s="5">
        <v>210</v>
      </c>
      <c r="L182" s="5">
        <v>25</v>
      </c>
      <c r="M182" s="5">
        <v>3</v>
      </c>
      <c r="N182" s="5" t="s">
        <v>3</v>
      </c>
      <c r="O182" s="5">
        <v>2</v>
      </c>
      <c r="P182" s="5">
        <f>ROUND(Source!DP156,O182)</f>
        <v>24436.28</v>
      </c>
      <c r="Q182" s="5"/>
      <c r="R182" s="5"/>
      <c r="S182" s="5"/>
      <c r="T182" s="5"/>
      <c r="U182" s="5"/>
      <c r="V182" s="5"/>
      <c r="W182" s="5">
        <v>1141.55</v>
      </c>
      <c r="X182" s="5">
        <v>1</v>
      </c>
      <c r="Y182" s="5">
        <v>1141.55</v>
      </c>
      <c r="Z182" s="5">
        <v>24436.28</v>
      </c>
      <c r="AA182" s="5">
        <v>1</v>
      </c>
      <c r="AB182" s="5">
        <v>24436.28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211</v>
      </c>
      <c r="F183" s="5">
        <f>ROUND(Source!Y156,O183)</f>
        <v>713.45</v>
      </c>
      <c r="G183" s="5" t="s">
        <v>112</v>
      </c>
      <c r="H183" s="5" t="s">
        <v>113</v>
      </c>
      <c r="I183" s="5"/>
      <c r="J183" s="5"/>
      <c r="K183" s="5">
        <v>211</v>
      </c>
      <c r="L183" s="5">
        <v>26</v>
      </c>
      <c r="M183" s="5">
        <v>3</v>
      </c>
      <c r="N183" s="5" t="s">
        <v>3</v>
      </c>
      <c r="O183" s="5">
        <v>2</v>
      </c>
      <c r="P183" s="5">
        <f>ROUND(Source!DQ156,O183)</f>
        <v>11421.27</v>
      </c>
      <c r="Q183" s="5"/>
      <c r="R183" s="5"/>
      <c r="S183" s="5"/>
      <c r="T183" s="5"/>
      <c r="U183" s="5"/>
      <c r="V183" s="5"/>
      <c r="W183" s="5">
        <v>713.45</v>
      </c>
      <c r="X183" s="5">
        <v>1</v>
      </c>
      <c r="Y183" s="5">
        <v>713.45</v>
      </c>
      <c r="Z183" s="5">
        <v>11421.27</v>
      </c>
      <c r="AA183" s="5">
        <v>1</v>
      </c>
      <c r="AB183" s="5">
        <v>11421.27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224</v>
      </c>
      <c r="F184" s="5">
        <f>ROUND(Source!AR156,O184)</f>
        <v>45280.83</v>
      </c>
      <c r="G184" s="5" t="s">
        <v>114</v>
      </c>
      <c r="H184" s="5" t="s">
        <v>115</v>
      </c>
      <c r="I184" s="5"/>
      <c r="J184" s="5"/>
      <c r="K184" s="5">
        <v>224</v>
      </c>
      <c r="L184" s="5">
        <v>27</v>
      </c>
      <c r="M184" s="5">
        <v>3</v>
      </c>
      <c r="N184" s="5" t="s">
        <v>3</v>
      </c>
      <c r="O184" s="5">
        <v>2</v>
      </c>
      <c r="P184" s="5">
        <f>ROUND(Source!EJ156,O184)</f>
        <v>423963.31</v>
      </c>
      <c r="Q184" s="5"/>
      <c r="R184" s="5"/>
      <c r="S184" s="5"/>
      <c r="T184" s="5"/>
      <c r="U184" s="5"/>
      <c r="V184" s="5"/>
      <c r="W184" s="5">
        <v>45280.83</v>
      </c>
      <c r="X184" s="5">
        <v>1</v>
      </c>
      <c r="Y184" s="5">
        <v>45280.83</v>
      </c>
      <c r="Z184" s="5">
        <v>423963.31</v>
      </c>
      <c r="AA184" s="5">
        <v>1</v>
      </c>
      <c r="AB184" s="5">
        <v>423963.31</v>
      </c>
    </row>
    <row r="186" spans="1:255" x14ac:dyDescent="0.2">
      <c r="A186" s="1">
        <v>4</v>
      </c>
      <c r="B186" s="1">
        <v>1</v>
      </c>
      <c r="C186" s="1"/>
      <c r="D186" s="1">
        <f>ROW(A193)</f>
        <v>193</v>
      </c>
      <c r="E186" s="1"/>
      <c r="F186" s="1" t="s">
        <v>15</v>
      </c>
      <c r="G186" s="1" t="s">
        <v>190</v>
      </c>
      <c r="H186" s="1" t="s">
        <v>3</v>
      </c>
      <c r="I186" s="1">
        <v>0</v>
      </c>
      <c r="J186" s="1"/>
      <c r="K186" s="1">
        <v>0</v>
      </c>
      <c r="L186" s="1"/>
      <c r="M186" s="1" t="s">
        <v>3</v>
      </c>
      <c r="N186" s="1"/>
      <c r="O186" s="1"/>
      <c r="P186" s="1"/>
      <c r="Q186" s="1"/>
      <c r="R186" s="1"/>
      <c r="S186" s="1">
        <v>0</v>
      </c>
      <c r="T186" s="1">
        <v>0</v>
      </c>
      <c r="U186" s="1" t="s">
        <v>3</v>
      </c>
      <c r="V186" s="1">
        <v>0</v>
      </c>
      <c r="W186" s="1"/>
      <c r="X186" s="1"/>
      <c r="Y186" s="1"/>
      <c r="Z186" s="1"/>
      <c r="AA186" s="1"/>
      <c r="AB186" s="1" t="s">
        <v>3</v>
      </c>
      <c r="AC186" s="1" t="s">
        <v>3</v>
      </c>
      <c r="AD186" s="1" t="s">
        <v>3</v>
      </c>
      <c r="AE186" s="1" t="s">
        <v>3</v>
      </c>
      <c r="AF186" s="1" t="s">
        <v>3</v>
      </c>
      <c r="AG186" s="1" t="s">
        <v>3</v>
      </c>
      <c r="AH186" s="1"/>
      <c r="AI186" s="1"/>
      <c r="AJ186" s="1"/>
      <c r="AK186" s="1"/>
      <c r="AL186" s="1"/>
      <c r="AM186" s="1"/>
      <c r="AN186" s="1"/>
      <c r="AO186" s="1"/>
      <c r="AP186" s="1" t="s">
        <v>3</v>
      </c>
      <c r="AQ186" s="1" t="s">
        <v>3</v>
      </c>
      <c r="AR186" s="1" t="s">
        <v>3</v>
      </c>
      <c r="AS186" s="1"/>
      <c r="AT186" s="1"/>
      <c r="AU186" s="1"/>
      <c r="AV186" s="1"/>
      <c r="AW186" s="1"/>
      <c r="AX186" s="1"/>
      <c r="AY186" s="1"/>
      <c r="AZ186" s="1" t="s">
        <v>3</v>
      </c>
      <c r="BA186" s="1"/>
      <c r="BB186" s="1" t="s">
        <v>3</v>
      </c>
      <c r="BC186" s="1" t="s">
        <v>3</v>
      </c>
      <c r="BD186" s="1" t="s">
        <v>3</v>
      </c>
      <c r="BE186" s="1" t="s">
        <v>3</v>
      </c>
      <c r="BF186" s="1" t="s">
        <v>3</v>
      </c>
      <c r="BG186" s="1" t="s">
        <v>3</v>
      </c>
      <c r="BH186" s="1" t="s">
        <v>3</v>
      </c>
      <c r="BI186" s="1" t="s">
        <v>3</v>
      </c>
      <c r="BJ186" s="1" t="s">
        <v>3</v>
      </c>
      <c r="BK186" s="1" t="s">
        <v>3</v>
      </c>
      <c r="BL186" s="1" t="s">
        <v>3</v>
      </c>
      <c r="BM186" s="1" t="s">
        <v>3</v>
      </c>
      <c r="BN186" s="1" t="s">
        <v>3</v>
      </c>
      <c r="BO186" s="1" t="s">
        <v>3</v>
      </c>
      <c r="BP186" s="1" t="s">
        <v>3</v>
      </c>
      <c r="BQ186" s="1"/>
      <c r="BR186" s="1"/>
      <c r="BS186" s="1"/>
      <c r="BT186" s="1"/>
      <c r="BU186" s="1"/>
      <c r="BV186" s="1"/>
      <c r="BW186" s="1"/>
      <c r="BX186" s="1">
        <v>0</v>
      </c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>
        <v>0</v>
      </c>
    </row>
    <row r="188" spans="1:255" x14ac:dyDescent="0.2">
      <c r="A188" s="3">
        <v>52</v>
      </c>
      <c r="B188" s="3">
        <f t="shared" ref="B188:G188" si="125">B193</f>
        <v>1</v>
      </c>
      <c r="C188" s="3">
        <f t="shared" si="125"/>
        <v>4</v>
      </c>
      <c r="D188" s="3">
        <f t="shared" si="125"/>
        <v>186</v>
      </c>
      <c r="E188" s="3">
        <f t="shared" si="125"/>
        <v>0</v>
      </c>
      <c r="F188" s="3" t="str">
        <f t="shared" si="125"/>
        <v>Новый раздел</v>
      </c>
      <c r="G188" s="3" t="str">
        <f t="shared" si="125"/>
        <v>Оборудование</v>
      </c>
      <c r="H188" s="3"/>
      <c r="I188" s="3"/>
      <c r="J188" s="3"/>
      <c r="K188" s="3"/>
      <c r="L188" s="3"/>
      <c r="M188" s="3"/>
      <c r="N188" s="3"/>
      <c r="O188" s="3">
        <f t="shared" ref="O188:AT188" si="126">O193</f>
        <v>8178.27</v>
      </c>
      <c r="P188" s="3">
        <f t="shared" si="126"/>
        <v>8178.27</v>
      </c>
      <c r="Q188" s="3">
        <f t="shared" si="126"/>
        <v>0</v>
      </c>
      <c r="R188" s="3">
        <f t="shared" si="126"/>
        <v>0</v>
      </c>
      <c r="S188" s="3">
        <f t="shared" si="126"/>
        <v>0</v>
      </c>
      <c r="T188" s="3">
        <f t="shared" si="126"/>
        <v>0</v>
      </c>
      <c r="U188" s="3">
        <f t="shared" si="126"/>
        <v>0</v>
      </c>
      <c r="V188" s="3">
        <f t="shared" si="126"/>
        <v>0</v>
      </c>
      <c r="W188" s="3">
        <f t="shared" si="126"/>
        <v>0</v>
      </c>
      <c r="X188" s="3">
        <f t="shared" si="126"/>
        <v>0</v>
      </c>
      <c r="Y188" s="3">
        <f t="shared" si="126"/>
        <v>0</v>
      </c>
      <c r="Z188" s="3">
        <f t="shared" si="126"/>
        <v>0</v>
      </c>
      <c r="AA188" s="3">
        <f t="shared" si="126"/>
        <v>0</v>
      </c>
      <c r="AB188" s="3">
        <f t="shared" si="126"/>
        <v>8178.27</v>
      </c>
      <c r="AC188" s="3">
        <f t="shared" si="126"/>
        <v>8178.27</v>
      </c>
      <c r="AD188" s="3">
        <f t="shared" si="126"/>
        <v>0</v>
      </c>
      <c r="AE188" s="3">
        <f t="shared" si="126"/>
        <v>0</v>
      </c>
      <c r="AF188" s="3">
        <f t="shared" si="126"/>
        <v>0</v>
      </c>
      <c r="AG188" s="3">
        <f t="shared" si="126"/>
        <v>0</v>
      </c>
      <c r="AH188" s="3">
        <f t="shared" si="126"/>
        <v>0</v>
      </c>
      <c r="AI188" s="3">
        <f t="shared" si="126"/>
        <v>0</v>
      </c>
      <c r="AJ188" s="3">
        <f t="shared" si="126"/>
        <v>0</v>
      </c>
      <c r="AK188" s="3">
        <f t="shared" si="126"/>
        <v>0</v>
      </c>
      <c r="AL188" s="3">
        <f t="shared" si="126"/>
        <v>0</v>
      </c>
      <c r="AM188" s="3">
        <f t="shared" si="126"/>
        <v>0</v>
      </c>
      <c r="AN188" s="3">
        <f t="shared" si="126"/>
        <v>0</v>
      </c>
      <c r="AO188" s="3">
        <f t="shared" si="126"/>
        <v>0</v>
      </c>
      <c r="AP188" s="3">
        <f t="shared" si="126"/>
        <v>8178.27</v>
      </c>
      <c r="AQ188" s="3">
        <f t="shared" si="126"/>
        <v>0</v>
      </c>
      <c r="AR188" s="3">
        <f t="shared" si="126"/>
        <v>8178.27</v>
      </c>
      <c r="AS188" s="3">
        <f t="shared" si="126"/>
        <v>0</v>
      </c>
      <c r="AT188" s="3">
        <f t="shared" si="126"/>
        <v>0</v>
      </c>
      <c r="AU188" s="3">
        <f t="shared" ref="AU188:BZ188" si="127">AU193</f>
        <v>0</v>
      </c>
      <c r="AV188" s="3">
        <f t="shared" si="127"/>
        <v>8178.27</v>
      </c>
      <c r="AW188" s="3">
        <f t="shared" si="127"/>
        <v>0</v>
      </c>
      <c r="AX188" s="3">
        <f t="shared" si="127"/>
        <v>0</v>
      </c>
      <c r="AY188" s="3">
        <f t="shared" si="127"/>
        <v>0</v>
      </c>
      <c r="AZ188" s="3">
        <f t="shared" si="127"/>
        <v>8178.27</v>
      </c>
      <c r="BA188" s="3">
        <f t="shared" si="127"/>
        <v>0</v>
      </c>
      <c r="BB188" s="3">
        <f t="shared" si="127"/>
        <v>0</v>
      </c>
      <c r="BC188" s="3">
        <f t="shared" si="127"/>
        <v>0</v>
      </c>
      <c r="BD188" s="3">
        <f t="shared" si="127"/>
        <v>0</v>
      </c>
      <c r="BE188" s="3">
        <f t="shared" si="127"/>
        <v>0</v>
      </c>
      <c r="BF188" s="3">
        <f t="shared" si="127"/>
        <v>0</v>
      </c>
      <c r="BG188" s="3">
        <f t="shared" si="127"/>
        <v>0</v>
      </c>
      <c r="BH188" s="3">
        <f t="shared" si="127"/>
        <v>0</v>
      </c>
      <c r="BI188" s="3">
        <f t="shared" si="127"/>
        <v>0</v>
      </c>
      <c r="BJ188" s="3">
        <f t="shared" si="127"/>
        <v>0</v>
      </c>
      <c r="BK188" s="3">
        <f t="shared" si="127"/>
        <v>0</v>
      </c>
      <c r="BL188" s="3">
        <f t="shared" si="127"/>
        <v>0</v>
      </c>
      <c r="BM188" s="3">
        <f t="shared" si="127"/>
        <v>0</v>
      </c>
      <c r="BN188" s="3">
        <f t="shared" si="127"/>
        <v>0</v>
      </c>
      <c r="BO188" s="3">
        <f t="shared" si="127"/>
        <v>0</v>
      </c>
      <c r="BP188" s="3">
        <f t="shared" si="127"/>
        <v>0</v>
      </c>
      <c r="BQ188" s="3">
        <f t="shared" si="127"/>
        <v>0</v>
      </c>
      <c r="BR188" s="3">
        <f t="shared" si="127"/>
        <v>0</v>
      </c>
      <c r="BS188" s="3">
        <f t="shared" si="127"/>
        <v>0</v>
      </c>
      <c r="BT188" s="3">
        <f t="shared" si="127"/>
        <v>0</v>
      </c>
      <c r="BU188" s="3">
        <f t="shared" si="127"/>
        <v>0</v>
      </c>
      <c r="BV188" s="3">
        <f t="shared" si="127"/>
        <v>0</v>
      </c>
      <c r="BW188" s="3">
        <f t="shared" si="127"/>
        <v>0</v>
      </c>
      <c r="BX188" s="3">
        <f t="shared" si="127"/>
        <v>0</v>
      </c>
      <c r="BY188" s="3">
        <f t="shared" si="127"/>
        <v>8178.27</v>
      </c>
      <c r="BZ188" s="3">
        <f t="shared" si="127"/>
        <v>0</v>
      </c>
      <c r="CA188" s="3">
        <f t="shared" ref="CA188:DF188" si="128">CA193</f>
        <v>8178.27</v>
      </c>
      <c r="CB188" s="3">
        <f t="shared" si="128"/>
        <v>0</v>
      </c>
      <c r="CC188" s="3">
        <f t="shared" si="128"/>
        <v>0</v>
      </c>
      <c r="CD188" s="3">
        <f t="shared" si="128"/>
        <v>0</v>
      </c>
      <c r="CE188" s="3">
        <f t="shared" si="128"/>
        <v>8178.27</v>
      </c>
      <c r="CF188" s="3">
        <f t="shared" si="128"/>
        <v>0</v>
      </c>
      <c r="CG188" s="3">
        <f t="shared" si="128"/>
        <v>0</v>
      </c>
      <c r="CH188" s="3">
        <f t="shared" si="128"/>
        <v>0</v>
      </c>
      <c r="CI188" s="3">
        <f t="shared" si="128"/>
        <v>8178.27</v>
      </c>
      <c r="CJ188" s="3">
        <f t="shared" si="128"/>
        <v>0</v>
      </c>
      <c r="CK188" s="3">
        <f t="shared" si="128"/>
        <v>0</v>
      </c>
      <c r="CL188" s="3">
        <f t="shared" si="128"/>
        <v>0</v>
      </c>
      <c r="CM188" s="3">
        <f t="shared" si="128"/>
        <v>0</v>
      </c>
      <c r="CN188" s="3">
        <f t="shared" si="128"/>
        <v>0</v>
      </c>
      <c r="CO188" s="3">
        <f t="shared" si="128"/>
        <v>0</v>
      </c>
      <c r="CP188" s="3">
        <f t="shared" si="128"/>
        <v>0</v>
      </c>
      <c r="CQ188" s="3">
        <f t="shared" si="128"/>
        <v>0</v>
      </c>
      <c r="CR188" s="3">
        <f t="shared" si="128"/>
        <v>0</v>
      </c>
      <c r="CS188" s="3">
        <f t="shared" si="128"/>
        <v>0</v>
      </c>
      <c r="CT188" s="3">
        <f t="shared" si="128"/>
        <v>0</v>
      </c>
      <c r="CU188" s="3">
        <f t="shared" si="128"/>
        <v>0</v>
      </c>
      <c r="CV188" s="3">
        <f t="shared" si="128"/>
        <v>0</v>
      </c>
      <c r="CW188" s="3">
        <f t="shared" si="128"/>
        <v>0</v>
      </c>
      <c r="CX188" s="3">
        <f t="shared" si="128"/>
        <v>0</v>
      </c>
      <c r="CY188" s="3">
        <f t="shared" si="128"/>
        <v>0</v>
      </c>
      <c r="CZ188" s="3">
        <f t="shared" si="128"/>
        <v>0</v>
      </c>
      <c r="DA188" s="3">
        <f t="shared" si="128"/>
        <v>0</v>
      </c>
      <c r="DB188" s="3">
        <f t="shared" si="128"/>
        <v>0</v>
      </c>
      <c r="DC188" s="3">
        <f t="shared" si="128"/>
        <v>0</v>
      </c>
      <c r="DD188" s="3">
        <f t="shared" si="128"/>
        <v>0</v>
      </c>
      <c r="DE188" s="3">
        <f t="shared" si="128"/>
        <v>0</v>
      </c>
      <c r="DF188" s="3">
        <f t="shared" si="128"/>
        <v>0</v>
      </c>
      <c r="DG188" s="4">
        <f t="shared" ref="DG188:EL188" si="129">DG193</f>
        <v>1130423.3899999999</v>
      </c>
      <c r="DH188" s="4">
        <f t="shared" si="129"/>
        <v>1130423.3899999999</v>
      </c>
      <c r="DI188" s="4">
        <f t="shared" si="129"/>
        <v>0</v>
      </c>
      <c r="DJ188" s="4">
        <f t="shared" si="129"/>
        <v>0</v>
      </c>
      <c r="DK188" s="4">
        <f t="shared" si="129"/>
        <v>0</v>
      </c>
      <c r="DL188" s="4">
        <f t="shared" si="129"/>
        <v>0</v>
      </c>
      <c r="DM188" s="4">
        <f t="shared" si="129"/>
        <v>0</v>
      </c>
      <c r="DN188" s="4">
        <f t="shared" si="129"/>
        <v>0</v>
      </c>
      <c r="DO188" s="4">
        <f t="shared" si="129"/>
        <v>0</v>
      </c>
      <c r="DP188" s="4">
        <f t="shared" si="129"/>
        <v>0</v>
      </c>
      <c r="DQ188" s="4">
        <f t="shared" si="129"/>
        <v>0</v>
      </c>
      <c r="DR188" s="4">
        <f t="shared" si="129"/>
        <v>0</v>
      </c>
      <c r="DS188" s="4">
        <f t="shared" si="129"/>
        <v>0</v>
      </c>
      <c r="DT188" s="4">
        <f t="shared" si="129"/>
        <v>1130423.3899999999</v>
      </c>
      <c r="DU188" s="4">
        <f t="shared" si="129"/>
        <v>1130423.3899999999</v>
      </c>
      <c r="DV188" s="4">
        <f t="shared" si="129"/>
        <v>0</v>
      </c>
      <c r="DW188" s="4">
        <f t="shared" si="129"/>
        <v>0</v>
      </c>
      <c r="DX188" s="4">
        <f t="shared" si="129"/>
        <v>0</v>
      </c>
      <c r="DY188" s="4">
        <f t="shared" si="129"/>
        <v>0</v>
      </c>
      <c r="DZ188" s="4">
        <f t="shared" si="129"/>
        <v>0</v>
      </c>
      <c r="EA188" s="4">
        <f t="shared" si="129"/>
        <v>0</v>
      </c>
      <c r="EB188" s="4">
        <f t="shared" si="129"/>
        <v>0</v>
      </c>
      <c r="EC188" s="4">
        <f t="shared" si="129"/>
        <v>0</v>
      </c>
      <c r="ED188" s="4">
        <f t="shared" si="129"/>
        <v>0</v>
      </c>
      <c r="EE188" s="4">
        <f t="shared" si="129"/>
        <v>0</v>
      </c>
      <c r="EF188" s="4">
        <f t="shared" si="129"/>
        <v>0</v>
      </c>
      <c r="EG188" s="4">
        <f t="shared" si="129"/>
        <v>0</v>
      </c>
      <c r="EH188" s="4">
        <f t="shared" si="129"/>
        <v>1130423.3899999999</v>
      </c>
      <c r="EI188" s="4">
        <f t="shared" si="129"/>
        <v>0</v>
      </c>
      <c r="EJ188" s="4">
        <f t="shared" si="129"/>
        <v>1130423.3899999999</v>
      </c>
      <c r="EK188" s="4">
        <f t="shared" si="129"/>
        <v>0</v>
      </c>
      <c r="EL188" s="4">
        <f t="shared" si="129"/>
        <v>0</v>
      </c>
      <c r="EM188" s="4">
        <f t="shared" ref="EM188:FR188" si="130">EM193</f>
        <v>0</v>
      </c>
      <c r="EN188" s="4">
        <f t="shared" si="130"/>
        <v>1130423.3899999999</v>
      </c>
      <c r="EO188" s="4">
        <f t="shared" si="130"/>
        <v>0</v>
      </c>
      <c r="EP188" s="4">
        <f t="shared" si="130"/>
        <v>0</v>
      </c>
      <c r="EQ188" s="4">
        <f t="shared" si="130"/>
        <v>0</v>
      </c>
      <c r="ER188" s="4">
        <f t="shared" si="130"/>
        <v>1130423.3899999999</v>
      </c>
      <c r="ES188" s="4">
        <f t="shared" si="130"/>
        <v>0</v>
      </c>
      <c r="ET188" s="4">
        <f t="shared" si="130"/>
        <v>0</v>
      </c>
      <c r="EU188" s="4">
        <f t="shared" si="130"/>
        <v>0</v>
      </c>
      <c r="EV188" s="4">
        <f t="shared" si="130"/>
        <v>0</v>
      </c>
      <c r="EW188" s="4">
        <f t="shared" si="130"/>
        <v>0</v>
      </c>
      <c r="EX188" s="4">
        <f t="shared" si="130"/>
        <v>0</v>
      </c>
      <c r="EY188" s="4">
        <f t="shared" si="130"/>
        <v>0</v>
      </c>
      <c r="EZ188" s="4">
        <f t="shared" si="130"/>
        <v>0</v>
      </c>
      <c r="FA188" s="4">
        <f t="shared" si="130"/>
        <v>0</v>
      </c>
      <c r="FB188" s="4">
        <f t="shared" si="130"/>
        <v>0</v>
      </c>
      <c r="FC188" s="4">
        <f t="shared" si="130"/>
        <v>0</v>
      </c>
      <c r="FD188" s="4">
        <f t="shared" si="130"/>
        <v>0</v>
      </c>
      <c r="FE188" s="4">
        <f t="shared" si="130"/>
        <v>0</v>
      </c>
      <c r="FF188" s="4">
        <f t="shared" si="130"/>
        <v>0</v>
      </c>
      <c r="FG188" s="4">
        <f t="shared" si="130"/>
        <v>0</v>
      </c>
      <c r="FH188" s="4">
        <f t="shared" si="130"/>
        <v>0</v>
      </c>
      <c r="FI188" s="4">
        <f t="shared" si="130"/>
        <v>0</v>
      </c>
      <c r="FJ188" s="4">
        <f t="shared" si="130"/>
        <v>0</v>
      </c>
      <c r="FK188" s="4">
        <f t="shared" si="130"/>
        <v>0</v>
      </c>
      <c r="FL188" s="4">
        <f t="shared" si="130"/>
        <v>0</v>
      </c>
      <c r="FM188" s="4">
        <f t="shared" si="130"/>
        <v>0</v>
      </c>
      <c r="FN188" s="4">
        <f t="shared" si="130"/>
        <v>0</v>
      </c>
      <c r="FO188" s="4">
        <f t="shared" si="130"/>
        <v>0</v>
      </c>
      <c r="FP188" s="4">
        <f t="shared" si="130"/>
        <v>0</v>
      </c>
      <c r="FQ188" s="4">
        <f t="shared" si="130"/>
        <v>1130423.3899999999</v>
      </c>
      <c r="FR188" s="4">
        <f t="shared" si="130"/>
        <v>0</v>
      </c>
      <c r="FS188" s="4">
        <f t="shared" ref="FS188:GX188" si="131">FS193</f>
        <v>1130423.3899999999</v>
      </c>
      <c r="FT188" s="4">
        <f t="shared" si="131"/>
        <v>0</v>
      </c>
      <c r="FU188" s="4">
        <f t="shared" si="131"/>
        <v>0</v>
      </c>
      <c r="FV188" s="4">
        <f t="shared" si="131"/>
        <v>0</v>
      </c>
      <c r="FW188" s="4">
        <f t="shared" si="131"/>
        <v>1130423.3899999999</v>
      </c>
      <c r="FX188" s="4">
        <f t="shared" si="131"/>
        <v>0</v>
      </c>
      <c r="FY188" s="4">
        <f t="shared" si="131"/>
        <v>0</v>
      </c>
      <c r="FZ188" s="4">
        <f t="shared" si="131"/>
        <v>0</v>
      </c>
      <c r="GA188" s="4">
        <f t="shared" si="131"/>
        <v>1130423.3899999999</v>
      </c>
      <c r="GB188" s="4">
        <f t="shared" si="131"/>
        <v>0</v>
      </c>
      <c r="GC188" s="4">
        <f t="shared" si="131"/>
        <v>0</v>
      </c>
      <c r="GD188" s="4">
        <f t="shared" si="131"/>
        <v>0</v>
      </c>
      <c r="GE188" s="4">
        <f t="shared" si="131"/>
        <v>0</v>
      </c>
      <c r="GF188" s="4">
        <f t="shared" si="131"/>
        <v>0</v>
      </c>
      <c r="GG188" s="4">
        <f t="shared" si="131"/>
        <v>0</v>
      </c>
      <c r="GH188" s="4">
        <f t="shared" si="131"/>
        <v>0</v>
      </c>
      <c r="GI188" s="4">
        <f t="shared" si="131"/>
        <v>0</v>
      </c>
      <c r="GJ188" s="4">
        <f t="shared" si="131"/>
        <v>0</v>
      </c>
      <c r="GK188" s="4">
        <f t="shared" si="131"/>
        <v>0</v>
      </c>
      <c r="GL188" s="4">
        <f t="shared" si="131"/>
        <v>0</v>
      </c>
      <c r="GM188" s="4">
        <f t="shared" si="131"/>
        <v>0</v>
      </c>
      <c r="GN188" s="4">
        <f t="shared" si="131"/>
        <v>0</v>
      </c>
      <c r="GO188" s="4">
        <f t="shared" si="131"/>
        <v>0</v>
      </c>
      <c r="GP188" s="4">
        <f t="shared" si="131"/>
        <v>0</v>
      </c>
      <c r="GQ188" s="4">
        <f t="shared" si="131"/>
        <v>0</v>
      </c>
      <c r="GR188" s="4">
        <f t="shared" si="131"/>
        <v>0</v>
      </c>
      <c r="GS188" s="4">
        <f t="shared" si="131"/>
        <v>0</v>
      </c>
      <c r="GT188" s="4">
        <f t="shared" si="131"/>
        <v>0</v>
      </c>
      <c r="GU188" s="4">
        <f t="shared" si="131"/>
        <v>0</v>
      </c>
      <c r="GV188" s="4">
        <f t="shared" si="131"/>
        <v>0</v>
      </c>
      <c r="GW188" s="4">
        <f t="shared" si="131"/>
        <v>0</v>
      </c>
      <c r="GX188" s="4">
        <f t="shared" si="131"/>
        <v>0</v>
      </c>
    </row>
    <row r="190" spans="1:255" x14ac:dyDescent="0.2">
      <c r="A190" s="2">
        <v>17</v>
      </c>
      <c r="B190" s="2">
        <v>1</v>
      </c>
      <c r="C190" s="2"/>
      <c r="D190" s="2"/>
      <c r="E190" s="2" t="s">
        <v>191</v>
      </c>
      <c r="F190" s="2" t="s">
        <v>192</v>
      </c>
      <c r="G190" s="2" t="s">
        <v>193</v>
      </c>
      <c r="H190" s="2" t="s">
        <v>194</v>
      </c>
      <c r="I190" s="2">
        <v>1</v>
      </c>
      <c r="J190" s="2">
        <v>0</v>
      </c>
      <c r="K190" s="2">
        <v>1</v>
      </c>
      <c r="L190" s="2"/>
      <c r="M190" s="2"/>
      <c r="N190" s="2"/>
      <c r="O190" s="2">
        <f>ROUND(CP190,2)</f>
        <v>8178.27</v>
      </c>
      <c r="P190" s="2">
        <f>ROUND((ROUND((AC190*AW190*I190),2)*BC190),2)</f>
        <v>8178.27</v>
      </c>
      <c r="Q190" s="2">
        <f>(ROUND((ROUND(((ET190)*AV190*I190),2)*BB190),2)+ROUND((ROUND(((AE190-(EU190))*AV190*I190),2)*BS190),2))</f>
        <v>0</v>
      </c>
      <c r="R190" s="2">
        <f>ROUND((ROUND((AE190*AV190*I190),2)*BS190),2)</f>
        <v>0</v>
      </c>
      <c r="S190" s="2">
        <f>ROUND((ROUND((AF190*AV190*I190),2)*BA190),2)</f>
        <v>0</v>
      </c>
      <c r="T190" s="2">
        <f>ROUND(CU190*I190,2)</f>
        <v>0</v>
      </c>
      <c r="U190" s="2">
        <f>CV190*I190</f>
        <v>0</v>
      </c>
      <c r="V190" s="2">
        <f>CW190*I190</f>
        <v>0</v>
      </c>
      <c r="W190" s="2">
        <f>ROUND(CX190*I190,2)</f>
        <v>0</v>
      </c>
      <c r="X190" s="2">
        <f>ROUND(CY190,2)</f>
        <v>0</v>
      </c>
      <c r="Y190" s="2">
        <f>ROUND(CZ190,2)</f>
        <v>0</v>
      </c>
      <c r="Z190" s="2"/>
      <c r="AA190" s="2">
        <v>109118838</v>
      </c>
      <c r="AB190" s="2">
        <f>ROUND((AC190+AD190+AF190),6)</f>
        <v>8178.27</v>
      </c>
      <c r="AC190" s="2">
        <f>ROUND((ES190),6)</f>
        <v>8178.27</v>
      </c>
      <c r="AD190" s="2">
        <f>ROUND((((ET190)-(EU190))+AE190),6)</f>
        <v>0</v>
      </c>
      <c r="AE190" s="2">
        <f>ROUND((EU190),6)</f>
        <v>0</v>
      </c>
      <c r="AF190" s="2">
        <f>ROUND((EV190),6)</f>
        <v>0</v>
      </c>
      <c r="AG190" s="2">
        <f>ROUND((AP190),6)</f>
        <v>0</v>
      </c>
      <c r="AH190" s="2">
        <f>(EW190)</f>
        <v>0</v>
      </c>
      <c r="AI190" s="2">
        <f>(EX190)</f>
        <v>0</v>
      </c>
      <c r="AJ190" s="2">
        <f>(AS190)</f>
        <v>0</v>
      </c>
      <c r="AK190" s="2">
        <v>8178.2699999999995</v>
      </c>
      <c r="AL190" s="2">
        <v>8178.2699999999995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3</v>
      </c>
      <c r="BJ190" s="2" t="s">
        <v>3</v>
      </c>
      <c r="BK190" s="2"/>
      <c r="BL190" s="2"/>
      <c r="BM190" s="2">
        <v>746</v>
      </c>
      <c r="BN190" s="2">
        <v>0</v>
      </c>
      <c r="BO190" s="2" t="s">
        <v>3</v>
      </c>
      <c r="BP190" s="2">
        <v>0</v>
      </c>
      <c r="BQ190" s="2">
        <v>130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0</v>
      </c>
      <c r="CA190" s="2">
        <v>0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>(P190+Q190+S190)</f>
        <v>8178.27</v>
      </c>
      <c r="CQ190" s="2">
        <f>ROUND((ROUND((AC190*AW190*1),2)*BC190),2)</f>
        <v>8178.27</v>
      </c>
      <c r="CR190" s="2">
        <f>(ROUND((ROUND(((ET190)*AV190*1),2)*BB190),2)+ROUND((ROUND(((AE190-(EU190))*AV190*1),2)*BS190),2))</f>
        <v>0</v>
      </c>
      <c r="CS190" s="2">
        <f>ROUND((ROUND((AE190*AV190*1),2)*BS190),2)</f>
        <v>0</v>
      </c>
      <c r="CT190" s="2">
        <f>ROUND((ROUND((AF190*AV190*1),2)*BA190),2)</f>
        <v>0</v>
      </c>
      <c r="CU190" s="2">
        <f>AG190</f>
        <v>0</v>
      </c>
      <c r="CV190" s="2">
        <f>(AH190*AV190)</f>
        <v>0</v>
      </c>
      <c r="CW190" s="2">
        <f>AI190</f>
        <v>0</v>
      </c>
      <c r="CX190" s="2">
        <f>AJ190</f>
        <v>0</v>
      </c>
      <c r="CY190" s="2">
        <f>((S190*BZ190)/100)</f>
        <v>0</v>
      </c>
      <c r="CZ190" s="2">
        <f>((S190*CA190)/100)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194</v>
      </c>
      <c r="DW190" s="2" t="s">
        <v>194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107205026</v>
      </c>
      <c r="EF190" s="2">
        <v>130</v>
      </c>
      <c r="EG190" s="2" t="s">
        <v>195</v>
      </c>
      <c r="EH190" s="2">
        <v>0</v>
      </c>
      <c r="EI190" s="2" t="s">
        <v>3</v>
      </c>
      <c r="EJ190" s="2">
        <v>3</v>
      </c>
      <c r="EK190" s="2">
        <v>746</v>
      </c>
      <c r="EL190" s="2" t="s">
        <v>196</v>
      </c>
      <c r="EM190" s="2" t="s">
        <v>197</v>
      </c>
      <c r="EN190" s="2"/>
      <c r="EO190" s="2" t="s">
        <v>3</v>
      </c>
      <c r="EP190" s="2"/>
      <c r="EQ190" s="2">
        <v>131072</v>
      </c>
      <c r="ER190" s="2">
        <v>8178.2699999999995</v>
      </c>
      <c r="ES190" s="2">
        <v>8178.2699999999995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>ROUND(IF(AND(BH190=3,BI190=3),P190,0),2)</f>
        <v>8178.27</v>
      </c>
      <c r="FS190" s="2">
        <v>0</v>
      </c>
      <c r="FT190" s="2"/>
      <c r="FU190" s="2"/>
      <c r="FV190" s="2"/>
      <c r="FW190" s="2"/>
      <c r="FX190" s="2">
        <v>0</v>
      </c>
      <c r="FY190" s="2">
        <v>0</v>
      </c>
      <c r="FZ190" s="2"/>
      <c r="GA190" s="2" t="s">
        <v>3</v>
      </c>
      <c r="GB190" s="2"/>
      <c r="GC190" s="2"/>
      <c r="GD190" s="2">
        <v>0</v>
      </c>
      <c r="GE190" s="2"/>
      <c r="GF190" s="2">
        <v>-885489864</v>
      </c>
      <c r="GG190" s="2">
        <v>2</v>
      </c>
      <c r="GH190" s="2">
        <v>0</v>
      </c>
      <c r="GI190" s="2">
        <v>3</v>
      </c>
      <c r="GJ190" s="2">
        <v>0</v>
      </c>
      <c r="GK190" s="2">
        <f>ROUND(R190*(R12)/100,2)</f>
        <v>0</v>
      </c>
      <c r="GL190" s="2">
        <f>ROUND(IF(AND(BH190=3,BI190=3,FS190&lt;&gt;0),P190,0),2)</f>
        <v>0</v>
      </c>
      <c r="GM190" s="2">
        <f>ROUND(O190+X190+Y190+GK190,2)+GX190</f>
        <v>8178.27</v>
      </c>
      <c r="GN190" s="2">
        <f>IF(OR(BI190=0,BI190=1),ROUND(O190+X190+Y190+GK190,2),0)</f>
        <v>0</v>
      </c>
      <c r="GO190" s="2">
        <f>IF(BI190=2,ROUND(O190+X190+Y190+GK190,2),0)</f>
        <v>0</v>
      </c>
      <c r="GP190" s="2">
        <f>IF(BI190=4,ROUND(O190+X190+Y190+GK190,2)+GX190,0)</f>
        <v>0</v>
      </c>
      <c r="GQ190" s="2"/>
      <c r="GR190" s="2">
        <v>0</v>
      </c>
      <c r="GS190" s="2">
        <v>0</v>
      </c>
      <c r="GT190" s="2">
        <v>0</v>
      </c>
      <c r="GU190" s="2" t="s">
        <v>3</v>
      </c>
      <c r="GV190" s="2">
        <f>ROUND((GT190),6)</f>
        <v>0</v>
      </c>
      <c r="GW190" s="2">
        <v>1</v>
      </c>
      <c r="GX190" s="2">
        <f>ROUND(HC190*I190,2)</f>
        <v>0</v>
      </c>
      <c r="GY190" s="2"/>
      <c r="GZ190" s="2"/>
      <c r="HA190" s="2">
        <v>0</v>
      </c>
      <c r="HB190" s="2">
        <v>0</v>
      </c>
      <c r="HC190" s="2">
        <f>GV190*GW190</f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E191" t="s">
        <v>191</v>
      </c>
      <c r="F191" t="s">
        <v>192</v>
      </c>
      <c r="G191" t="s">
        <v>193</v>
      </c>
      <c r="H191" t="s">
        <v>194</v>
      </c>
      <c r="I191">
        <v>1</v>
      </c>
      <c r="J191">
        <v>0</v>
      </c>
      <c r="K191">
        <v>1</v>
      </c>
      <c r="O191">
        <f>ROUND(CP191,2)</f>
        <v>1130423.3899999999</v>
      </c>
      <c r="P191">
        <f>ROUND((ROUND((AC191*AW191*I191),2)*BC191),2)</f>
        <v>1130423.3899999999</v>
      </c>
      <c r="Q191">
        <f>(ROUND((ROUND(((ET191)*AV191*I191),2)*BB191),2)+ROUND((ROUND(((AE191-(EU191))*AV191*I191),2)*BS191),2))</f>
        <v>0</v>
      </c>
      <c r="R191">
        <f>ROUND((ROUND((AE191*AV191*I191),2)*BS191),2)</f>
        <v>0</v>
      </c>
      <c r="S191">
        <f>ROUND((ROUND((AF191*AV191*I191),2)*BA191),2)</f>
        <v>0</v>
      </c>
      <c r="T191">
        <f>ROUND(CU191*I191,2)</f>
        <v>0</v>
      </c>
      <c r="U191">
        <f>CV191*I191</f>
        <v>0</v>
      </c>
      <c r="V191">
        <f>CW191*I191</f>
        <v>0</v>
      </c>
      <c r="W191">
        <f>ROUND(CX191*I191,2)</f>
        <v>0</v>
      </c>
      <c r="X191">
        <f>ROUND(CY191,2)</f>
        <v>0</v>
      </c>
      <c r="Y191">
        <f>ROUND(CZ191,2)</f>
        <v>0</v>
      </c>
      <c r="AA191">
        <v>109118836</v>
      </c>
      <c r="AB191">
        <f>ROUND((AC191+AD191+AF191),6)</f>
        <v>219926.73</v>
      </c>
      <c r="AC191">
        <f>ROUND((ES191),6)</f>
        <v>219926.73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>ROUND((AP191),6)</f>
        <v>0</v>
      </c>
      <c r="AH191">
        <f>(EW191)</f>
        <v>0</v>
      </c>
      <c r="AI191">
        <f>(EX191)</f>
        <v>0</v>
      </c>
      <c r="AJ191">
        <f>(AS191)</f>
        <v>0</v>
      </c>
      <c r="AK191">
        <v>219926.72999999998</v>
      </c>
      <c r="AL191">
        <v>219926.72999999998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5.14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3</v>
      </c>
      <c r="BJ191" t="s">
        <v>3</v>
      </c>
      <c r="BM191">
        <v>746</v>
      </c>
      <c r="BN191">
        <v>0</v>
      </c>
      <c r="BO191" t="s">
        <v>3</v>
      </c>
      <c r="BP191">
        <v>0</v>
      </c>
      <c r="BQ191">
        <v>130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(P191+Q191+S191)</f>
        <v>1130423.3899999999</v>
      </c>
      <c r="CQ191">
        <f>ROUND((ROUND((AC191*AW191*1),2)*BC191),2)</f>
        <v>1130423.3899999999</v>
      </c>
      <c r="CR191">
        <f>(ROUND((ROUND(((ET191)*AV191*1),2)*BB191),2)+ROUND((ROUND(((AE191-(EU191))*AV191*1),2)*BS191),2))</f>
        <v>0</v>
      </c>
      <c r="CS191">
        <f>ROUND((ROUND((AE191*AV191*1),2)*BS191),2)</f>
        <v>0</v>
      </c>
      <c r="CT191">
        <f>ROUND((ROUND((AF191*AV191*1),2)*BA191),2)</f>
        <v>0</v>
      </c>
      <c r="CU191">
        <f>AG191</f>
        <v>0</v>
      </c>
      <c r="CV191">
        <f>(AH191*AV191)</f>
        <v>0</v>
      </c>
      <c r="CW191">
        <f>AI191</f>
        <v>0</v>
      </c>
      <c r="CX191">
        <f>AJ191</f>
        <v>0</v>
      </c>
      <c r="CY191">
        <f>S191*(BZ191/100)</f>
        <v>0</v>
      </c>
      <c r="CZ191">
        <f>S191*(CA191/100)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194</v>
      </c>
      <c r="DW191" t="s">
        <v>194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107205026</v>
      </c>
      <c r="EF191">
        <v>130</v>
      </c>
      <c r="EG191" t="s">
        <v>195</v>
      </c>
      <c r="EH191">
        <v>0</v>
      </c>
      <c r="EI191" t="s">
        <v>3</v>
      </c>
      <c r="EJ191">
        <v>3</v>
      </c>
      <c r="EK191">
        <v>746</v>
      </c>
      <c r="EL191" t="s">
        <v>196</v>
      </c>
      <c r="EM191" t="s">
        <v>197</v>
      </c>
      <c r="EO191" t="s">
        <v>3</v>
      </c>
      <c r="EQ191">
        <v>131072</v>
      </c>
      <c r="ER191">
        <v>219926.72999999998</v>
      </c>
      <c r="ES191">
        <v>219926.72999999998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1</v>
      </c>
      <c r="FD191">
        <v>18</v>
      </c>
      <c r="FF191">
        <v>1096300</v>
      </c>
      <c r="FQ191">
        <v>0</v>
      </c>
      <c r="FR191">
        <f>ROUND(IF(AND(BH191=3,BI191=3),P191,0),2)</f>
        <v>1130423.3899999999</v>
      </c>
      <c r="FS191">
        <v>0</v>
      </c>
      <c r="FX191">
        <v>0</v>
      </c>
      <c r="FY191">
        <v>0</v>
      </c>
      <c r="GA191" t="s">
        <v>198</v>
      </c>
      <c r="GD191">
        <v>0</v>
      </c>
      <c r="GF191">
        <v>-885489864</v>
      </c>
      <c r="GG191">
        <v>2</v>
      </c>
      <c r="GH191">
        <v>3</v>
      </c>
      <c r="GI191">
        <v>3</v>
      </c>
      <c r="GJ191">
        <v>0</v>
      </c>
      <c r="GK191">
        <f>ROUND(R191*(S12)/100,2)</f>
        <v>0</v>
      </c>
      <c r="GL191">
        <f>ROUND(IF(AND(BH191=3,BI191=3,FS191&lt;&gt;0),P191,0),2)</f>
        <v>0</v>
      </c>
      <c r="GM191">
        <f>ROUND(O191+X191+Y191+GK191,2)+GX191</f>
        <v>1130423.3899999999</v>
      </c>
      <c r="GN191">
        <f>IF(OR(BI191=0,BI191=1),ROUND(O191+X191+Y191+GK191,2),0)</f>
        <v>0</v>
      </c>
      <c r="GO191">
        <f>IF(BI191=2,ROUND(O191+X191+Y191+GK191,2),0)</f>
        <v>0</v>
      </c>
      <c r="GP191">
        <f>IF(BI191=4,ROUND(O191+X191+Y191+GK191,2)+GX191,0)</f>
        <v>0</v>
      </c>
      <c r="GR191">
        <v>1</v>
      </c>
      <c r="GS191">
        <v>1</v>
      </c>
      <c r="GT191">
        <v>0</v>
      </c>
      <c r="GU191" t="s">
        <v>3</v>
      </c>
      <c r="GV191">
        <f>ROUND((GT191),6)</f>
        <v>0</v>
      </c>
      <c r="GW191">
        <v>1</v>
      </c>
      <c r="GX191">
        <f>ROUND(HC191*I191,2)</f>
        <v>0</v>
      </c>
      <c r="HA191">
        <v>0</v>
      </c>
      <c r="HB191">
        <v>0</v>
      </c>
      <c r="HC191">
        <f>GV191*GW191</f>
        <v>0</v>
      </c>
      <c r="HE191" t="s">
        <v>34</v>
      </c>
      <c r="HF191" t="s">
        <v>199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3" spans="1:206" x14ac:dyDescent="0.2">
      <c r="A193" s="3">
        <v>51</v>
      </c>
      <c r="B193" s="3">
        <f>B186</f>
        <v>1</v>
      </c>
      <c r="C193" s="3">
        <f>A186</f>
        <v>4</v>
      </c>
      <c r="D193" s="3">
        <f>ROW(A186)</f>
        <v>186</v>
      </c>
      <c r="E193" s="3"/>
      <c r="F193" s="3" t="str">
        <f>IF(F186&lt;&gt;"",F186,"")</f>
        <v>Новый раздел</v>
      </c>
      <c r="G193" s="3" t="str">
        <f>IF(G186&lt;&gt;"",G186,"")</f>
        <v>Оборудование</v>
      </c>
      <c r="H193" s="3">
        <v>0</v>
      </c>
      <c r="I193" s="3"/>
      <c r="J193" s="3"/>
      <c r="K193" s="3"/>
      <c r="L193" s="3"/>
      <c r="M193" s="3"/>
      <c r="N193" s="3"/>
      <c r="O193" s="3">
        <f t="shared" ref="O193:T193" si="132">ROUND(AB193,2)</f>
        <v>8178.27</v>
      </c>
      <c r="P193" s="3">
        <f t="shared" si="132"/>
        <v>8178.27</v>
      </c>
      <c r="Q193" s="3">
        <f t="shared" si="132"/>
        <v>0</v>
      </c>
      <c r="R193" s="3">
        <f t="shared" si="132"/>
        <v>0</v>
      </c>
      <c r="S193" s="3">
        <f t="shared" si="132"/>
        <v>0</v>
      </c>
      <c r="T193" s="3">
        <f t="shared" si="132"/>
        <v>0</v>
      </c>
      <c r="U193" s="3">
        <f>AH193</f>
        <v>0</v>
      </c>
      <c r="V193" s="3">
        <f>AI193</f>
        <v>0</v>
      </c>
      <c r="W193" s="3">
        <f>ROUND(AJ193,2)</f>
        <v>0</v>
      </c>
      <c r="X193" s="3">
        <f>ROUND(AK193,2)</f>
        <v>0</v>
      </c>
      <c r="Y193" s="3">
        <f>ROUND(AL193,2)</f>
        <v>0</v>
      </c>
      <c r="Z193" s="3"/>
      <c r="AA193" s="3"/>
      <c r="AB193" s="3">
        <f>ROUND(SUMIF(AA190:AA191,"=109118838",O190:O191),2)</f>
        <v>8178.27</v>
      </c>
      <c r="AC193" s="3">
        <f>ROUND(SUMIF(AA190:AA191,"=109118838",P190:P191),2)</f>
        <v>8178.27</v>
      </c>
      <c r="AD193" s="3">
        <f>ROUND(SUMIF(AA190:AA191,"=109118838",Q190:Q191),2)</f>
        <v>0</v>
      </c>
      <c r="AE193" s="3">
        <f>ROUND(SUMIF(AA190:AA191,"=109118838",R190:R191),2)</f>
        <v>0</v>
      </c>
      <c r="AF193" s="3">
        <f>ROUND(SUMIF(AA190:AA191,"=109118838",S190:S191),2)</f>
        <v>0</v>
      </c>
      <c r="AG193" s="3">
        <f>ROUND(SUMIF(AA190:AA191,"=109118838",T190:T191),2)</f>
        <v>0</v>
      </c>
      <c r="AH193" s="3">
        <f>SUMIF(AA190:AA191,"=109118838",U190:U191)</f>
        <v>0</v>
      </c>
      <c r="AI193" s="3">
        <f>SUMIF(AA190:AA191,"=109118838",V190:V191)</f>
        <v>0</v>
      </c>
      <c r="AJ193" s="3">
        <f>ROUND(SUMIF(AA190:AA191,"=109118838",W190:W191),2)</f>
        <v>0</v>
      </c>
      <c r="AK193" s="3">
        <f>ROUND(SUMIF(AA190:AA191,"=109118838",X190:X191),2)</f>
        <v>0</v>
      </c>
      <c r="AL193" s="3">
        <f>ROUND(SUMIF(AA190:AA191,"=109118838",Y190:Y191),2)</f>
        <v>0</v>
      </c>
      <c r="AM193" s="3"/>
      <c r="AN193" s="3"/>
      <c r="AO193" s="3">
        <f t="shared" ref="AO193:BD193" si="133">ROUND(BX193,2)</f>
        <v>0</v>
      </c>
      <c r="AP193" s="3">
        <f t="shared" si="133"/>
        <v>8178.27</v>
      </c>
      <c r="AQ193" s="3">
        <f t="shared" si="133"/>
        <v>0</v>
      </c>
      <c r="AR193" s="3">
        <f t="shared" si="133"/>
        <v>8178.27</v>
      </c>
      <c r="AS193" s="3">
        <f t="shared" si="133"/>
        <v>0</v>
      </c>
      <c r="AT193" s="3">
        <f t="shared" si="133"/>
        <v>0</v>
      </c>
      <c r="AU193" s="3">
        <f t="shared" si="133"/>
        <v>0</v>
      </c>
      <c r="AV193" s="3">
        <f t="shared" si="133"/>
        <v>8178.27</v>
      </c>
      <c r="AW193" s="3">
        <f t="shared" si="133"/>
        <v>0</v>
      </c>
      <c r="AX193" s="3">
        <f t="shared" si="133"/>
        <v>0</v>
      </c>
      <c r="AY193" s="3">
        <f t="shared" si="133"/>
        <v>0</v>
      </c>
      <c r="AZ193" s="3">
        <f t="shared" si="133"/>
        <v>8178.27</v>
      </c>
      <c r="BA193" s="3">
        <f t="shared" si="133"/>
        <v>0</v>
      </c>
      <c r="BB193" s="3">
        <f t="shared" si="133"/>
        <v>0</v>
      </c>
      <c r="BC193" s="3">
        <f t="shared" si="133"/>
        <v>0</v>
      </c>
      <c r="BD193" s="3">
        <f t="shared" si="133"/>
        <v>0</v>
      </c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>
        <f>ROUND(SUMIF(AA190:AA191,"=109118838",FQ190:FQ191),2)</f>
        <v>0</v>
      </c>
      <c r="BY193" s="3">
        <f>ROUND(SUMIF(AA190:AA191,"=109118838",FR190:FR191),2)</f>
        <v>8178.27</v>
      </c>
      <c r="BZ193" s="3">
        <f>ROUND(SUMIF(AA190:AA191,"=109118838",GL190:GL191),2)</f>
        <v>0</v>
      </c>
      <c r="CA193" s="3">
        <f>ROUND(SUMIF(AA190:AA191,"=109118838",GM190:GM191),2)</f>
        <v>8178.27</v>
      </c>
      <c r="CB193" s="3">
        <f>ROUND(SUMIF(AA190:AA191,"=109118838",GN190:GN191),2)</f>
        <v>0</v>
      </c>
      <c r="CC193" s="3">
        <f>ROUND(SUMIF(AA190:AA191,"=109118838",GO190:GO191),2)</f>
        <v>0</v>
      </c>
      <c r="CD193" s="3">
        <f>ROUND(SUMIF(AA190:AA191,"=109118838",GP190:GP191),2)</f>
        <v>0</v>
      </c>
      <c r="CE193" s="3">
        <f>AC193-BX193</f>
        <v>8178.27</v>
      </c>
      <c r="CF193" s="3">
        <f>AC193-BY193</f>
        <v>0</v>
      </c>
      <c r="CG193" s="3">
        <f>BX193-BZ193</f>
        <v>0</v>
      </c>
      <c r="CH193" s="3">
        <f>AC193-BX193-BY193+BZ193</f>
        <v>0</v>
      </c>
      <c r="CI193" s="3">
        <f>BY193-BZ193</f>
        <v>8178.27</v>
      </c>
      <c r="CJ193" s="3">
        <f>ROUND(SUMIF(AA190:AA191,"=109118838",GX190:GX191),2)</f>
        <v>0</v>
      </c>
      <c r="CK193" s="3">
        <f>ROUND(SUMIF(AA190:AA191,"=109118838",GY190:GY191),2)</f>
        <v>0</v>
      </c>
      <c r="CL193" s="3">
        <f>ROUND(SUMIF(AA190:AA191,"=109118838",GZ190:GZ191),2)</f>
        <v>0</v>
      </c>
      <c r="CM193" s="3">
        <f>ROUND(SUMIF(AA190:AA191,"=109118838",HD190:HD191),2)</f>
        <v>0</v>
      </c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4">
        <f t="shared" ref="DG193:DL193" si="134">ROUND(DT193,2)</f>
        <v>1130423.3899999999</v>
      </c>
      <c r="DH193" s="4">
        <f t="shared" si="134"/>
        <v>1130423.3899999999</v>
      </c>
      <c r="DI193" s="4">
        <f t="shared" si="134"/>
        <v>0</v>
      </c>
      <c r="DJ193" s="4">
        <f t="shared" si="134"/>
        <v>0</v>
      </c>
      <c r="DK193" s="4">
        <f t="shared" si="134"/>
        <v>0</v>
      </c>
      <c r="DL193" s="4">
        <f t="shared" si="134"/>
        <v>0</v>
      </c>
      <c r="DM193" s="4">
        <f>DZ193</f>
        <v>0</v>
      </c>
      <c r="DN193" s="4">
        <f>EA193</f>
        <v>0</v>
      </c>
      <c r="DO193" s="4">
        <f>ROUND(EB193,2)</f>
        <v>0</v>
      </c>
      <c r="DP193" s="4">
        <f>ROUND(EC193,2)</f>
        <v>0</v>
      </c>
      <c r="DQ193" s="4">
        <f>ROUND(ED193,2)</f>
        <v>0</v>
      </c>
      <c r="DR193" s="4"/>
      <c r="DS193" s="4"/>
      <c r="DT193" s="4">
        <f>ROUND(SUMIF(AA190:AA191,"=109118836",O190:O191),2)</f>
        <v>1130423.3899999999</v>
      </c>
      <c r="DU193" s="4">
        <f>ROUND(SUMIF(AA190:AA191,"=109118836",P190:P191),2)</f>
        <v>1130423.3899999999</v>
      </c>
      <c r="DV193" s="4">
        <f>ROUND(SUMIF(AA190:AA191,"=109118836",Q190:Q191),2)</f>
        <v>0</v>
      </c>
      <c r="DW193" s="4">
        <f>ROUND(SUMIF(AA190:AA191,"=109118836",R190:R191),2)</f>
        <v>0</v>
      </c>
      <c r="DX193" s="4">
        <f>ROUND(SUMIF(AA190:AA191,"=109118836",S190:S191),2)</f>
        <v>0</v>
      </c>
      <c r="DY193" s="4">
        <f>ROUND(SUMIF(AA190:AA191,"=109118836",T190:T191),2)</f>
        <v>0</v>
      </c>
      <c r="DZ193" s="4">
        <f>SUMIF(AA190:AA191,"=109118836",U190:U191)</f>
        <v>0</v>
      </c>
      <c r="EA193" s="4">
        <f>SUMIF(AA190:AA191,"=109118836",V190:V191)</f>
        <v>0</v>
      </c>
      <c r="EB193" s="4">
        <f>ROUND(SUMIF(AA190:AA191,"=109118836",W190:W191),2)</f>
        <v>0</v>
      </c>
      <c r="EC193" s="4">
        <f>ROUND(SUMIF(AA190:AA191,"=109118836",X190:X191),2)</f>
        <v>0</v>
      </c>
      <c r="ED193" s="4">
        <f>ROUND(SUMIF(AA190:AA191,"=109118836",Y190:Y191),2)</f>
        <v>0</v>
      </c>
      <c r="EE193" s="4"/>
      <c r="EF193" s="4"/>
      <c r="EG193" s="4">
        <f t="shared" ref="EG193:EV193" si="135">ROUND(FP193,2)</f>
        <v>0</v>
      </c>
      <c r="EH193" s="4">
        <f t="shared" si="135"/>
        <v>1130423.3899999999</v>
      </c>
      <c r="EI193" s="4">
        <f t="shared" si="135"/>
        <v>0</v>
      </c>
      <c r="EJ193" s="4">
        <f t="shared" si="135"/>
        <v>1130423.3899999999</v>
      </c>
      <c r="EK193" s="4">
        <f t="shared" si="135"/>
        <v>0</v>
      </c>
      <c r="EL193" s="4">
        <f t="shared" si="135"/>
        <v>0</v>
      </c>
      <c r="EM193" s="4">
        <f t="shared" si="135"/>
        <v>0</v>
      </c>
      <c r="EN193" s="4">
        <f t="shared" si="135"/>
        <v>1130423.3899999999</v>
      </c>
      <c r="EO193" s="4">
        <f t="shared" si="135"/>
        <v>0</v>
      </c>
      <c r="EP193" s="4">
        <f t="shared" si="135"/>
        <v>0</v>
      </c>
      <c r="EQ193" s="4">
        <f t="shared" si="135"/>
        <v>0</v>
      </c>
      <c r="ER193" s="4">
        <f t="shared" si="135"/>
        <v>1130423.3899999999</v>
      </c>
      <c r="ES193" s="4">
        <f t="shared" si="135"/>
        <v>0</v>
      </c>
      <c r="ET193" s="4">
        <f t="shared" si="135"/>
        <v>0</v>
      </c>
      <c r="EU193" s="4">
        <f t="shared" si="135"/>
        <v>0</v>
      </c>
      <c r="EV193" s="4">
        <f t="shared" si="135"/>
        <v>0</v>
      </c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>
        <f>ROUND(SUMIF(AA190:AA191,"=109118836",FQ190:FQ191),2)</f>
        <v>0</v>
      </c>
      <c r="FQ193" s="4">
        <f>ROUND(SUMIF(AA190:AA191,"=109118836",FR190:FR191),2)</f>
        <v>1130423.3899999999</v>
      </c>
      <c r="FR193" s="4">
        <f>ROUND(SUMIF(AA190:AA191,"=109118836",GL190:GL191),2)</f>
        <v>0</v>
      </c>
      <c r="FS193" s="4">
        <f>ROUND(SUMIF(AA190:AA191,"=109118836",GM190:GM191),2)</f>
        <v>1130423.3899999999</v>
      </c>
      <c r="FT193" s="4">
        <f>ROUND(SUMIF(AA190:AA191,"=109118836",GN190:GN191),2)</f>
        <v>0</v>
      </c>
      <c r="FU193" s="4">
        <f>ROUND(SUMIF(AA190:AA191,"=109118836",GO190:GO191),2)</f>
        <v>0</v>
      </c>
      <c r="FV193" s="4">
        <f>ROUND(SUMIF(AA190:AA191,"=109118836",GP190:GP191),2)</f>
        <v>0</v>
      </c>
      <c r="FW193" s="4">
        <f>DU193-FP193</f>
        <v>1130423.3899999999</v>
      </c>
      <c r="FX193" s="4">
        <f>DU193-FQ193</f>
        <v>0</v>
      </c>
      <c r="FY193" s="4">
        <f>FP193-FR193</f>
        <v>0</v>
      </c>
      <c r="FZ193" s="4">
        <f>DU193-FP193-FQ193+FR193</f>
        <v>0</v>
      </c>
      <c r="GA193" s="4">
        <f>FQ193-FR193</f>
        <v>1130423.3899999999</v>
      </c>
      <c r="GB193" s="4">
        <f>ROUND(SUMIF(AA190:AA191,"=109118836",GX190:GX191),2)</f>
        <v>0</v>
      </c>
      <c r="GC193" s="4">
        <f>ROUND(SUMIF(AA190:AA191,"=109118836",GY190:GY191),2)</f>
        <v>0</v>
      </c>
      <c r="GD193" s="4">
        <f>ROUND(SUMIF(AA190:AA191,"=109118836",GZ190:GZ191),2)</f>
        <v>0</v>
      </c>
      <c r="GE193" s="4">
        <f>ROUND(SUMIF(AA190:AA191,"=109118836",HD190:HD191),2)</f>
        <v>0</v>
      </c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201</v>
      </c>
      <c r="F195" s="5">
        <f>ROUND(Source!O193,O195)</f>
        <v>8178.27</v>
      </c>
      <c r="G195" s="5" t="s">
        <v>62</v>
      </c>
      <c r="H195" s="5" t="s">
        <v>63</v>
      </c>
      <c r="I195" s="5"/>
      <c r="J195" s="5"/>
      <c r="K195" s="5">
        <v>201</v>
      </c>
      <c r="L195" s="5">
        <v>1</v>
      </c>
      <c r="M195" s="5">
        <v>3</v>
      </c>
      <c r="N195" s="5" t="s">
        <v>3</v>
      </c>
      <c r="O195" s="5">
        <v>2</v>
      </c>
      <c r="P195" s="5">
        <f>ROUND(Source!DG193,O195)</f>
        <v>1130423.3899999999</v>
      </c>
      <c r="Q195" s="5"/>
      <c r="R195" s="5"/>
      <c r="S195" s="5"/>
      <c r="T195" s="5"/>
      <c r="U195" s="5"/>
      <c r="V195" s="5"/>
      <c r="W195" s="5">
        <v>8178.27</v>
      </c>
      <c r="X195" s="5">
        <v>1</v>
      </c>
      <c r="Y195" s="5">
        <v>8178.27</v>
      </c>
      <c r="Z195" s="5">
        <v>1130423.3899999999</v>
      </c>
      <c r="AA195" s="5">
        <v>1</v>
      </c>
      <c r="AB195" s="5">
        <v>1130423.3899999999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202</v>
      </c>
      <c r="F196" s="5">
        <f>ROUND(Source!P193,O196)</f>
        <v>8178.27</v>
      </c>
      <c r="G196" s="5" t="s">
        <v>64</v>
      </c>
      <c r="H196" s="5" t="s">
        <v>65</v>
      </c>
      <c r="I196" s="5"/>
      <c r="J196" s="5"/>
      <c r="K196" s="5">
        <v>202</v>
      </c>
      <c r="L196" s="5">
        <v>2</v>
      </c>
      <c r="M196" s="5">
        <v>3</v>
      </c>
      <c r="N196" s="5" t="s">
        <v>3</v>
      </c>
      <c r="O196" s="5">
        <v>2</v>
      </c>
      <c r="P196" s="5">
        <f>ROUND(Source!DH193,O196)</f>
        <v>1130423.3899999999</v>
      </c>
      <c r="Q196" s="5"/>
      <c r="R196" s="5"/>
      <c r="S196" s="5"/>
      <c r="T196" s="5"/>
      <c r="U196" s="5"/>
      <c r="V196" s="5"/>
      <c r="W196" s="5">
        <v>8178.27</v>
      </c>
      <c r="X196" s="5">
        <v>1</v>
      </c>
      <c r="Y196" s="5">
        <v>8178.27</v>
      </c>
      <c r="Z196" s="5">
        <v>1130423.3899999999</v>
      </c>
      <c r="AA196" s="5">
        <v>1</v>
      </c>
      <c r="AB196" s="5">
        <v>1130423.3899999999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222</v>
      </c>
      <c r="F197" s="5">
        <f>ROUND(Source!AO193,O197)</f>
        <v>0</v>
      </c>
      <c r="G197" s="5" t="s">
        <v>66</v>
      </c>
      <c r="H197" s="5" t="s">
        <v>67</v>
      </c>
      <c r="I197" s="5"/>
      <c r="J197" s="5"/>
      <c r="K197" s="5">
        <v>222</v>
      </c>
      <c r="L197" s="5">
        <v>3</v>
      </c>
      <c r="M197" s="5">
        <v>3</v>
      </c>
      <c r="N197" s="5" t="s">
        <v>3</v>
      </c>
      <c r="O197" s="5">
        <v>2</v>
      </c>
      <c r="P197" s="5">
        <f>ROUND(Source!EG193,O197)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225</v>
      </c>
      <c r="F198" s="5">
        <f>ROUND(Source!AV193,O198)</f>
        <v>8178.27</v>
      </c>
      <c r="G198" s="5" t="s">
        <v>68</v>
      </c>
      <c r="H198" s="5" t="s">
        <v>69</v>
      </c>
      <c r="I198" s="5"/>
      <c r="J198" s="5"/>
      <c r="K198" s="5">
        <v>225</v>
      </c>
      <c r="L198" s="5">
        <v>4</v>
      </c>
      <c r="M198" s="5">
        <v>3</v>
      </c>
      <c r="N198" s="5" t="s">
        <v>3</v>
      </c>
      <c r="O198" s="5">
        <v>2</v>
      </c>
      <c r="P198" s="5">
        <f>ROUND(Source!EN193,O198)</f>
        <v>1130423.3899999999</v>
      </c>
      <c r="Q198" s="5"/>
      <c r="R198" s="5"/>
      <c r="S198" s="5"/>
      <c r="T198" s="5"/>
      <c r="U198" s="5"/>
      <c r="V198" s="5"/>
      <c r="W198" s="5">
        <v>8178.27</v>
      </c>
      <c r="X198" s="5">
        <v>1</v>
      </c>
      <c r="Y198" s="5">
        <v>8178.27</v>
      </c>
      <c r="Z198" s="5">
        <v>1130423.3899999999</v>
      </c>
      <c r="AA198" s="5">
        <v>1</v>
      </c>
      <c r="AB198" s="5">
        <v>1130423.3899999999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226</v>
      </c>
      <c r="F199" s="5">
        <f>ROUND(Source!AW193,O199)</f>
        <v>0</v>
      </c>
      <c r="G199" s="5" t="s">
        <v>70</v>
      </c>
      <c r="H199" s="5" t="s">
        <v>71</v>
      </c>
      <c r="I199" s="5"/>
      <c r="J199" s="5"/>
      <c r="K199" s="5">
        <v>226</v>
      </c>
      <c r="L199" s="5">
        <v>5</v>
      </c>
      <c r="M199" s="5">
        <v>3</v>
      </c>
      <c r="N199" s="5" t="s">
        <v>3</v>
      </c>
      <c r="O199" s="5">
        <v>2</v>
      </c>
      <c r="P199" s="5">
        <f>ROUND(Source!EO193,O199)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227</v>
      </c>
      <c r="F200" s="5">
        <f>ROUND(Source!AX193,O200)</f>
        <v>0</v>
      </c>
      <c r="G200" s="5" t="s">
        <v>72</v>
      </c>
      <c r="H200" s="5" t="s">
        <v>73</v>
      </c>
      <c r="I200" s="5"/>
      <c r="J200" s="5"/>
      <c r="K200" s="5">
        <v>227</v>
      </c>
      <c r="L200" s="5">
        <v>6</v>
      </c>
      <c r="M200" s="5">
        <v>3</v>
      </c>
      <c r="N200" s="5" t="s">
        <v>3</v>
      </c>
      <c r="O200" s="5">
        <v>2</v>
      </c>
      <c r="P200" s="5">
        <f>ROUND(Source!EP193,O200)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228</v>
      </c>
      <c r="F201" s="5">
        <f>ROUND(Source!AY193,O201)</f>
        <v>0</v>
      </c>
      <c r="G201" s="5" t="s">
        <v>74</v>
      </c>
      <c r="H201" s="5" t="s">
        <v>75</v>
      </c>
      <c r="I201" s="5"/>
      <c r="J201" s="5"/>
      <c r="K201" s="5">
        <v>228</v>
      </c>
      <c r="L201" s="5">
        <v>7</v>
      </c>
      <c r="M201" s="5">
        <v>3</v>
      </c>
      <c r="N201" s="5" t="s">
        <v>3</v>
      </c>
      <c r="O201" s="5">
        <v>2</v>
      </c>
      <c r="P201" s="5">
        <f>ROUND(Source!EQ193,O201)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216</v>
      </c>
      <c r="F202" s="5">
        <f>ROUND(Source!AP193,O202)</f>
        <v>8178.27</v>
      </c>
      <c r="G202" s="5" t="s">
        <v>76</v>
      </c>
      <c r="H202" s="5" t="s">
        <v>77</v>
      </c>
      <c r="I202" s="5"/>
      <c r="J202" s="5"/>
      <c r="K202" s="5">
        <v>216</v>
      </c>
      <c r="L202" s="5">
        <v>8</v>
      </c>
      <c r="M202" s="5">
        <v>3</v>
      </c>
      <c r="N202" s="5" t="s">
        <v>3</v>
      </c>
      <c r="O202" s="5">
        <v>2</v>
      </c>
      <c r="P202" s="5">
        <f>ROUND(Source!EH193,O202)</f>
        <v>1130423.3899999999</v>
      </c>
      <c r="Q202" s="5"/>
      <c r="R202" s="5"/>
      <c r="S202" s="5"/>
      <c r="T202" s="5"/>
      <c r="U202" s="5"/>
      <c r="V202" s="5"/>
      <c r="W202" s="5">
        <v>8178.27</v>
      </c>
      <c r="X202" s="5">
        <v>1</v>
      </c>
      <c r="Y202" s="5">
        <v>8178.27</v>
      </c>
      <c r="Z202" s="5">
        <v>1130423.3899999999</v>
      </c>
      <c r="AA202" s="5">
        <v>1</v>
      </c>
      <c r="AB202" s="5">
        <v>1130423.3899999999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223</v>
      </c>
      <c r="F203" s="5">
        <f>ROUND(Source!AQ193,O203)</f>
        <v>0</v>
      </c>
      <c r="G203" s="5" t="s">
        <v>78</v>
      </c>
      <c r="H203" s="5" t="s">
        <v>79</v>
      </c>
      <c r="I203" s="5"/>
      <c r="J203" s="5"/>
      <c r="K203" s="5">
        <v>223</v>
      </c>
      <c r="L203" s="5">
        <v>9</v>
      </c>
      <c r="M203" s="5">
        <v>3</v>
      </c>
      <c r="N203" s="5" t="s">
        <v>3</v>
      </c>
      <c r="O203" s="5">
        <v>2</v>
      </c>
      <c r="P203" s="5">
        <f>ROUND(Source!EI193,O203)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229</v>
      </c>
      <c r="F204" s="5">
        <f>ROUND(Source!AZ193,O204)</f>
        <v>8178.27</v>
      </c>
      <c r="G204" s="5" t="s">
        <v>80</v>
      </c>
      <c r="H204" s="5" t="s">
        <v>81</v>
      </c>
      <c r="I204" s="5"/>
      <c r="J204" s="5"/>
      <c r="K204" s="5">
        <v>229</v>
      </c>
      <c r="L204" s="5">
        <v>10</v>
      </c>
      <c r="M204" s="5">
        <v>3</v>
      </c>
      <c r="N204" s="5" t="s">
        <v>3</v>
      </c>
      <c r="O204" s="5">
        <v>2</v>
      </c>
      <c r="P204" s="5">
        <f>ROUND(Source!ER193,O204)</f>
        <v>1130423.3899999999</v>
      </c>
      <c r="Q204" s="5"/>
      <c r="R204" s="5"/>
      <c r="S204" s="5"/>
      <c r="T204" s="5"/>
      <c r="U204" s="5"/>
      <c r="V204" s="5"/>
      <c r="W204" s="5">
        <v>8178.27</v>
      </c>
      <c r="X204" s="5">
        <v>1</v>
      </c>
      <c r="Y204" s="5">
        <v>8178.27</v>
      </c>
      <c r="Z204" s="5">
        <v>1130423.3899999999</v>
      </c>
      <c r="AA204" s="5">
        <v>1</v>
      </c>
      <c r="AB204" s="5">
        <v>1130423.3899999999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203</v>
      </c>
      <c r="F205" s="5">
        <f>ROUND(Source!Q193,O205)</f>
        <v>0</v>
      </c>
      <c r="G205" s="5" t="s">
        <v>82</v>
      </c>
      <c r="H205" s="5" t="s">
        <v>83</v>
      </c>
      <c r="I205" s="5"/>
      <c r="J205" s="5"/>
      <c r="K205" s="5">
        <v>203</v>
      </c>
      <c r="L205" s="5">
        <v>11</v>
      </c>
      <c r="M205" s="5">
        <v>3</v>
      </c>
      <c r="N205" s="5" t="s">
        <v>3</v>
      </c>
      <c r="O205" s="5">
        <v>2</v>
      </c>
      <c r="P205" s="5">
        <f>ROUND(Source!DI193,O205)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231</v>
      </c>
      <c r="F206" s="5">
        <f>ROUND(Source!BB193,O206)</f>
        <v>0</v>
      </c>
      <c r="G206" s="5" t="s">
        <v>84</v>
      </c>
      <c r="H206" s="5" t="s">
        <v>85</v>
      </c>
      <c r="I206" s="5"/>
      <c r="J206" s="5"/>
      <c r="K206" s="5">
        <v>231</v>
      </c>
      <c r="L206" s="5">
        <v>12</v>
      </c>
      <c r="M206" s="5">
        <v>3</v>
      </c>
      <c r="N206" s="5" t="s">
        <v>3</v>
      </c>
      <c r="O206" s="5">
        <v>2</v>
      </c>
      <c r="P206" s="5">
        <f>ROUND(Source!ET193,O206)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204</v>
      </c>
      <c r="F207" s="5">
        <f>ROUND(Source!R193,O207)</f>
        <v>0</v>
      </c>
      <c r="G207" s="5" t="s">
        <v>86</v>
      </c>
      <c r="H207" s="5" t="s">
        <v>87</v>
      </c>
      <c r="I207" s="5"/>
      <c r="J207" s="5"/>
      <c r="K207" s="5">
        <v>204</v>
      </c>
      <c r="L207" s="5">
        <v>13</v>
      </c>
      <c r="M207" s="5">
        <v>3</v>
      </c>
      <c r="N207" s="5" t="s">
        <v>3</v>
      </c>
      <c r="O207" s="5">
        <v>2</v>
      </c>
      <c r="P207" s="5">
        <f>ROUND(Source!DJ193,O207)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205</v>
      </c>
      <c r="F208" s="5">
        <f>ROUND(Source!S193,O208)</f>
        <v>0</v>
      </c>
      <c r="G208" s="5" t="s">
        <v>88</v>
      </c>
      <c r="H208" s="5" t="s">
        <v>89</v>
      </c>
      <c r="I208" s="5"/>
      <c r="J208" s="5"/>
      <c r="K208" s="5">
        <v>205</v>
      </c>
      <c r="L208" s="5">
        <v>14</v>
      </c>
      <c r="M208" s="5">
        <v>3</v>
      </c>
      <c r="N208" s="5" t="s">
        <v>3</v>
      </c>
      <c r="O208" s="5">
        <v>2</v>
      </c>
      <c r="P208" s="5">
        <f>ROUND(Source!DK193,O208)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88" x14ac:dyDescent="0.2">
      <c r="A209" s="5">
        <v>50</v>
      </c>
      <c r="B209" s="5">
        <v>0</v>
      </c>
      <c r="C209" s="5">
        <v>0</v>
      </c>
      <c r="D209" s="5">
        <v>1</v>
      </c>
      <c r="E209" s="5">
        <v>232</v>
      </c>
      <c r="F209" s="5">
        <f>ROUND(Source!BC193,O209)</f>
        <v>0</v>
      </c>
      <c r="G209" s="5" t="s">
        <v>90</v>
      </c>
      <c r="H209" s="5" t="s">
        <v>91</v>
      </c>
      <c r="I209" s="5"/>
      <c r="J209" s="5"/>
      <c r="K209" s="5">
        <v>232</v>
      </c>
      <c r="L209" s="5">
        <v>15</v>
      </c>
      <c r="M209" s="5">
        <v>3</v>
      </c>
      <c r="N209" s="5" t="s">
        <v>3</v>
      </c>
      <c r="O209" s="5">
        <v>2</v>
      </c>
      <c r="P209" s="5">
        <f>ROUND(Source!EU193,O209)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88" x14ac:dyDescent="0.2">
      <c r="A210" s="5">
        <v>50</v>
      </c>
      <c r="B210" s="5">
        <v>0</v>
      </c>
      <c r="C210" s="5">
        <v>0</v>
      </c>
      <c r="D210" s="5">
        <v>1</v>
      </c>
      <c r="E210" s="5">
        <v>214</v>
      </c>
      <c r="F210" s="5">
        <f>ROUND(Source!AS193,O210)</f>
        <v>0</v>
      </c>
      <c r="G210" s="5" t="s">
        <v>92</v>
      </c>
      <c r="H210" s="5" t="s">
        <v>93</v>
      </c>
      <c r="I210" s="5"/>
      <c r="J210" s="5"/>
      <c r="K210" s="5">
        <v>214</v>
      </c>
      <c r="L210" s="5">
        <v>16</v>
      </c>
      <c r="M210" s="5">
        <v>3</v>
      </c>
      <c r="N210" s="5" t="s">
        <v>3</v>
      </c>
      <c r="O210" s="5">
        <v>2</v>
      </c>
      <c r="P210" s="5">
        <f>ROUND(Source!EK193,O210)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88" x14ac:dyDescent="0.2">
      <c r="A211" s="5">
        <v>50</v>
      </c>
      <c r="B211" s="5">
        <v>0</v>
      </c>
      <c r="C211" s="5">
        <v>0</v>
      </c>
      <c r="D211" s="5">
        <v>1</v>
      </c>
      <c r="E211" s="5">
        <v>215</v>
      </c>
      <c r="F211" s="5">
        <f>ROUND(Source!AT193,O211)</f>
        <v>0</v>
      </c>
      <c r="G211" s="5" t="s">
        <v>94</v>
      </c>
      <c r="H211" s="5" t="s">
        <v>95</v>
      </c>
      <c r="I211" s="5"/>
      <c r="J211" s="5"/>
      <c r="K211" s="5">
        <v>215</v>
      </c>
      <c r="L211" s="5">
        <v>17</v>
      </c>
      <c r="M211" s="5">
        <v>3</v>
      </c>
      <c r="N211" s="5" t="s">
        <v>3</v>
      </c>
      <c r="O211" s="5">
        <v>2</v>
      </c>
      <c r="P211" s="5">
        <f>ROUND(Source!EL193,O211)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88" x14ac:dyDescent="0.2">
      <c r="A212" s="5">
        <v>50</v>
      </c>
      <c r="B212" s="5">
        <v>0</v>
      </c>
      <c r="C212" s="5">
        <v>0</v>
      </c>
      <c r="D212" s="5">
        <v>1</v>
      </c>
      <c r="E212" s="5">
        <v>217</v>
      </c>
      <c r="F212" s="5">
        <f>ROUND(Source!AU193,O212)</f>
        <v>0</v>
      </c>
      <c r="G212" s="5" t="s">
        <v>96</v>
      </c>
      <c r="H212" s="5" t="s">
        <v>97</v>
      </c>
      <c r="I212" s="5"/>
      <c r="J212" s="5"/>
      <c r="K212" s="5">
        <v>217</v>
      </c>
      <c r="L212" s="5">
        <v>18</v>
      </c>
      <c r="M212" s="5">
        <v>3</v>
      </c>
      <c r="N212" s="5" t="s">
        <v>3</v>
      </c>
      <c r="O212" s="5">
        <v>2</v>
      </c>
      <c r="P212" s="5">
        <f>ROUND(Source!EM193,O212)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88" x14ac:dyDescent="0.2">
      <c r="A213" s="5">
        <v>50</v>
      </c>
      <c r="B213" s="5">
        <v>0</v>
      </c>
      <c r="C213" s="5">
        <v>0</v>
      </c>
      <c r="D213" s="5">
        <v>1</v>
      </c>
      <c r="E213" s="5">
        <v>230</v>
      </c>
      <c r="F213" s="5">
        <f>ROUND(Source!BA193,O213)</f>
        <v>0</v>
      </c>
      <c r="G213" s="5" t="s">
        <v>98</v>
      </c>
      <c r="H213" s="5" t="s">
        <v>99</v>
      </c>
      <c r="I213" s="5"/>
      <c r="J213" s="5"/>
      <c r="K213" s="5">
        <v>230</v>
      </c>
      <c r="L213" s="5">
        <v>19</v>
      </c>
      <c r="M213" s="5">
        <v>3</v>
      </c>
      <c r="N213" s="5" t="s">
        <v>3</v>
      </c>
      <c r="O213" s="5">
        <v>2</v>
      </c>
      <c r="P213" s="5">
        <f>ROUND(Source!ES193,O213)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88" x14ac:dyDescent="0.2">
      <c r="A214" s="5">
        <v>50</v>
      </c>
      <c r="B214" s="5">
        <v>0</v>
      </c>
      <c r="C214" s="5">
        <v>0</v>
      </c>
      <c r="D214" s="5">
        <v>1</v>
      </c>
      <c r="E214" s="5">
        <v>206</v>
      </c>
      <c r="F214" s="5">
        <f>ROUND(Source!T193,O214)</f>
        <v>0</v>
      </c>
      <c r="G214" s="5" t="s">
        <v>100</v>
      </c>
      <c r="H214" s="5" t="s">
        <v>101</v>
      </c>
      <c r="I214" s="5"/>
      <c r="J214" s="5"/>
      <c r="K214" s="5">
        <v>206</v>
      </c>
      <c r="L214" s="5">
        <v>20</v>
      </c>
      <c r="M214" s="5">
        <v>3</v>
      </c>
      <c r="N214" s="5" t="s">
        <v>3</v>
      </c>
      <c r="O214" s="5">
        <v>2</v>
      </c>
      <c r="P214" s="5">
        <f>ROUND(Source!DL193,O214)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88" x14ac:dyDescent="0.2">
      <c r="A215" s="5">
        <v>50</v>
      </c>
      <c r="B215" s="5">
        <v>0</v>
      </c>
      <c r="C215" s="5">
        <v>0</v>
      </c>
      <c r="D215" s="5">
        <v>1</v>
      </c>
      <c r="E215" s="5">
        <v>207</v>
      </c>
      <c r="F215" s="5">
        <f>Source!U193</f>
        <v>0</v>
      </c>
      <c r="G215" s="5" t="s">
        <v>102</v>
      </c>
      <c r="H215" s="5" t="s">
        <v>103</v>
      </c>
      <c r="I215" s="5"/>
      <c r="J215" s="5"/>
      <c r="K215" s="5">
        <v>207</v>
      </c>
      <c r="L215" s="5">
        <v>21</v>
      </c>
      <c r="M215" s="5">
        <v>3</v>
      </c>
      <c r="N215" s="5" t="s">
        <v>3</v>
      </c>
      <c r="O215" s="5">
        <v>-1</v>
      </c>
      <c r="P215" s="5">
        <f>Source!DM193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88" x14ac:dyDescent="0.2">
      <c r="A216" s="5">
        <v>50</v>
      </c>
      <c r="B216" s="5">
        <v>0</v>
      </c>
      <c r="C216" s="5">
        <v>0</v>
      </c>
      <c r="D216" s="5">
        <v>1</v>
      </c>
      <c r="E216" s="5">
        <v>208</v>
      </c>
      <c r="F216" s="5">
        <f>Source!V193</f>
        <v>0</v>
      </c>
      <c r="G216" s="5" t="s">
        <v>104</v>
      </c>
      <c r="H216" s="5" t="s">
        <v>105</v>
      </c>
      <c r="I216" s="5"/>
      <c r="J216" s="5"/>
      <c r="K216" s="5">
        <v>208</v>
      </c>
      <c r="L216" s="5">
        <v>22</v>
      </c>
      <c r="M216" s="5">
        <v>3</v>
      </c>
      <c r="N216" s="5" t="s">
        <v>3</v>
      </c>
      <c r="O216" s="5">
        <v>-1</v>
      </c>
      <c r="P216" s="5">
        <f>Source!DN193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88" x14ac:dyDescent="0.2">
      <c r="A217" s="5">
        <v>50</v>
      </c>
      <c r="B217" s="5">
        <v>0</v>
      </c>
      <c r="C217" s="5">
        <v>0</v>
      </c>
      <c r="D217" s="5">
        <v>1</v>
      </c>
      <c r="E217" s="5">
        <v>209</v>
      </c>
      <c r="F217" s="5">
        <f>ROUND(Source!W193,O217)</f>
        <v>0</v>
      </c>
      <c r="G217" s="5" t="s">
        <v>106</v>
      </c>
      <c r="H217" s="5" t="s">
        <v>107</v>
      </c>
      <c r="I217" s="5"/>
      <c r="J217" s="5"/>
      <c r="K217" s="5">
        <v>209</v>
      </c>
      <c r="L217" s="5">
        <v>23</v>
      </c>
      <c r="M217" s="5">
        <v>3</v>
      </c>
      <c r="N217" s="5" t="s">
        <v>3</v>
      </c>
      <c r="O217" s="5">
        <v>2</v>
      </c>
      <c r="P217" s="5">
        <f>ROUND(Source!DO193,O217)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88" x14ac:dyDescent="0.2">
      <c r="A218" s="5">
        <v>50</v>
      </c>
      <c r="B218" s="5">
        <v>0</v>
      </c>
      <c r="C218" s="5">
        <v>0</v>
      </c>
      <c r="D218" s="5">
        <v>1</v>
      </c>
      <c r="E218" s="5">
        <v>233</v>
      </c>
      <c r="F218" s="5">
        <f>ROUND(Source!BD193,O218)</f>
        <v>0</v>
      </c>
      <c r="G218" s="5" t="s">
        <v>108</v>
      </c>
      <c r="H218" s="5" t="s">
        <v>109</v>
      </c>
      <c r="I218" s="5"/>
      <c r="J218" s="5"/>
      <c r="K218" s="5">
        <v>233</v>
      </c>
      <c r="L218" s="5">
        <v>24</v>
      </c>
      <c r="M218" s="5">
        <v>3</v>
      </c>
      <c r="N218" s="5" t="s">
        <v>3</v>
      </c>
      <c r="O218" s="5">
        <v>2</v>
      </c>
      <c r="P218" s="5">
        <f>ROUND(Source!EV193,O218)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88" x14ac:dyDescent="0.2">
      <c r="A219" s="5">
        <v>50</v>
      </c>
      <c r="B219" s="5">
        <v>0</v>
      </c>
      <c r="C219" s="5">
        <v>0</v>
      </c>
      <c r="D219" s="5">
        <v>1</v>
      </c>
      <c r="E219" s="5">
        <v>210</v>
      </c>
      <c r="F219" s="5">
        <f>ROUND(Source!X193,O219)</f>
        <v>0</v>
      </c>
      <c r="G219" s="5" t="s">
        <v>110</v>
      </c>
      <c r="H219" s="5" t="s">
        <v>111</v>
      </c>
      <c r="I219" s="5"/>
      <c r="J219" s="5"/>
      <c r="K219" s="5">
        <v>210</v>
      </c>
      <c r="L219" s="5">
        <v>25</v>
      </c>
      <c r="M219" s="5">
        <v>3</v>
      </c>
      <c r="N219" s="5" t="s">
        <v>3</v>
      </c>
      <c r="O219" s="5">
        <v>2</v>
      </c>
      <c r="P219" s="5">
        <f>ROUND(Source!DP193,O219)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88" x14ac:dyDescent="0.2">
      <c r="A220" s="5">
        <v>50</v>
      </c>
      <c r="B220" s="5">
        <v>0</v>
      </c>
      <c r="C220" s="5">
        <v>0</v>
      </c>
      <c r="D220" s="5">
        <v>1</v>
      </c>
      <c r="E220" s="5">
        <v>211</v>
      </c>
      <c r="F220" s="5">
        <f>ROUND(Source!Y193,O220)</f>
        <v>0</v>
      </c>
      <c r="G220" s="5" t="s">
        <v>112</v>
      </c>
      <c r="H220" s="5" t="s">
        <v>113</v>
      </c>
      <c r="I220" s="5"/>
      <c r="J220" s="5"/>
      <c r="K220" s="5">
        <v>211</v>
      </c>
      <c r="L220" s="5">
        <v>26</v>
      </c>
      <c r="M220" s="5">
        <v>3</v>
      </c>
      <c r="N220" s="5" t="s">
        <v>3</v>
      </c>
      <c r="O220" s="5">
        <v>2</v>
      </c>
      <c r="P220" s="5">
        <f>ROUND(Source!DQ193,O220)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88" x14ac:dyDescent="0.2">
      <c r="A221" s="5">
        <v>50</v>
      </c>
      <c r="B221" s="5">
        <v>0</v>
      </c>
      <c r="C221" s="5">
        <v>0</v>
      </c>
      <c r="D221" s="5">
        <v>1</v>
      </c>
      <c r="E221" s="5">
        <v>224</v>
      </c>
      <c r="F221" s="5">
        <f>ROUND(Source!AR193,O221)</f>
        <v>8178.27</v>
      </c>
      <c r="G221" s="5" t="s">
        <v>114</v>
      </c>
      <c r="H221" s="5" t="s">
        <v>115</v>
      </c>
      <c r="I221" s="5"/>
      <c r="J221" s="5"/>
      <c r="K221" s="5">
        <v>224</v>
      </c>
      <c r="L221" s="5">
        <v>27</v>
      </c>
      <c r="M221" s="5">
        <v>3</v>
      </c>
      <c r="N221" s="5" t="s">
        <v>3</v>
      </c>
      <c r="O221" s="5">
        <v>2</v>
      </c>
      <c r="P221" s="5">
        <f>ROUND(Source!EJ193,O221)</f>
        <v>1130423.3899999999</v>
      </c>
      <c r="Q221" s="5"/>
      <c r="R221" s="5"/>
      <c r="S221" s="5"/>
      <c r="T221" s="5"/>
      <c r="U221" s="5"/>
      <c r="V221" s="5"/>
      <c r="W221" s="5">
        <v>8178.27</v>
      </c>
      <c r="X221" s="5">
        <v>1</v>
      </c>
      <c r="Y221" s="5">
        <v>8178.27</v>
      </c>
      <c r="Z221" s="5">
        <v>1130423.3899999999</v>
      </c>
      <c r="AA221" s="5">
        <v>1</v>
      </c>
      <c r="AB221" s="5">
        <v>1130423.3899999999</v>
      </c>
    </row>
    <row r="223" spans="1:88" x14ac:dyDescent="0.2">
      <c r="A223" s="1">
        <v>4</v>
      </c>
      <c r="B223" s="1">
        <v>1</v>
      </c>
      <c r="C223" s="1"/>
      <c r="D223" s="1">
        <f>ROW(A232)</f>
        <v>232</v>
      </c>
      <c r="E223" s="1"/>
      <c r="F223" s="1" t="s">
        <v>15</v>
      </c>
      <c r="G223" s="1" t="s">
        <v>200</v>
      </c>
      <c r="H223" s="1" t="s">
        <v>3</v>
      </c>
      <c r="I223" s="1">
        <v>0</v>
      </c>
      <c r="J223" s="1"/>
      <c r="K223" s="1">
        <v>0</v>
      </c>
      <c r="L223" s="1"/>
      <c r="M223" s="1" t="s">
        <v>3</v>
      </c>
      <c r="N223" s="1"/>
      <c r="O223" s="1"/>
      <c r="P223" s="1"/>
      <c r="Q223" s="1"/>
      <c r="R223" s="1"/>
      <c r="S223" s="1">
        <v>0</v>
      </c>
      <c r="T223" s="1">
        <v>0</v>
      </c>
      <c r="U223" s="1" t="s">
        <v>3</v>
      </c>
      <c r="V223" s="1">
        <v>0</v>
      </c>
      <c r="W223" s="1"/>
      <c r="X223" s="1"/>
      <c r="Y223" s="1"/>
      <c r="Z223" s="1"/>
      <c r="AA223" s="1"/>
      <c r="AB223" s="1" t="s">
        <v>3</v>
      </c>
      <c r="AC223" s="1" t="s">
        <v>3</v>
      </c>
      <c r="AD223" s="1" t="s">
        <v>3</v>
      </c>
      <c r="AE223" s="1" t="s">
        <v>3</v>
      </c>
      <c r="AF223" s="1" t="s">
        <v>3</v>
      </c>
      <c r="AG223" s="1" t="s">
        <v>3</v>
      </c>
      <c r="AH223" s="1"/>
      <c r="AI223" s="1"/>
      <c r="AJ223" s="1"/>
      <c r="AK223" s="1"/>
      <c r="AL223" s="1"/>
      <c r="AM223" s="1"/>
      <c r="AN223" s="1"/>
      <c r="AO223" s="1"/>
      <c r="AP223" s="1" t="s">
        <v>3</v>
      </c>
      <c r="AQ223" s="1" t="s">
        <v>3</v>
      </c>
      <c r="AR223" s="1" t="s">
        <v>3</v>
      </c>
      <c r="AS223" s="1"/>
      <c r="AT223" s="1"/>
      <c r="AU223" s="1"/>
      <c r="AV223" s="1"/>
      <c r="AW223" s="1"/>
      <c r="AX223" s="1"/>
      <c r="AY223" s="1"/>
      <c r="AZ223" s="1" t="s">
        <v>3</v>
      </c>
      <c r="BA223" s="1"/>
      <c r="BB223" s="1" t="s">
        <v>3</v>
      </c>
      <c r="BC223" s="1" t="s">
        <v>3</v>
      </c>
      <c r="BD223" s="1" t="s">
        <v>3</v>
      </c>
      <c r="BE223" s="1" t="s">
        <v>3</v>
      </c>
      <c r="BF223" s="1" t="s">
        <v>3</v>
      </c>
      <c r="BG223" s="1" t="s">
        <v>3</v>
      </c>
      <c r="BH223" s="1" t="s">
        <v>3</v>
      </c>
      <c r="BI223" s="1" t="s">
        <v>3</v>
      </c>
      <c r="BJ223" s="1" t="s">
        <v>3</v>
      </c>
      <c r="BK223" s="1" t="s">
        <v>3</v>
      </c>
      <c r="BL223" s="1" t="s">
        <v>3</v>
      </c>
      <c r="BM223" s="1" t="s">
        <v>3</v>
      </c>
      <c r="BN223" s="1" t="s">
        <v>3</v>
      </c>
      <c r="BO223" s="1" t="s">
        <v>3</v>
      </c>
      <c r="BP223" s="1" t="s">
        <v>3</v>
      </c>
      <c r="BQ223" s="1"/>
      <c r="BR223" s="1"/>
      <c r="BS223" s="1"/>
      <c r="BT223" s="1"/>
      <c r="BU223" s="1"/>
      <c r="BV223" s="1"/>
      <c r="BW223" s="1"/>
      <c r="BX223" s="1">
        <v>0</v>
      </c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>
        <v>0</v>
      </c>
    </row>
    <row r="225" spans="1:255" x14ac:dyDescent="0.2">
      <c r="A225" s="3">
        <v>52</v>
      </c>
      <c r="B225" s="3">
        <f t="shared" ref="B225:G225" si="136">B232</f>
        <v>1</v>
      </c>
      <c r="C225" s="3">
        <f t="shared" si="136"/>
        <v>4</v>
      </c>
      <c r="D225" s="3">
        <f t="shared" si="136"/>
        <v>223</v>
      </c>
      <c r="E225" s="3">
        <f t="shared" si="136"/>
        <v>0</v>
      </c>
      <c r="F225" s="3" t="str">
        <f t="shared" si="136"/>
        <v>Новый раздел</v>
      </c>
      <c r="G225" s="3" t="str">
        <f t="shared" si="136"/>
        <v>Транспортные расходы</v>
      </c>
      <c r="H225" s="3"/>
      <c r="I225" s="3"/>
      <c r="J225" s="3"/>
      <c r="K225" s="3"/>
      <c r="L225" s="3"/>
      <c r="M225" s="3"/>
      <c r="N225" s="3"/>
      <c r="O225" s="3">
        <f t="shared" ref="O225:AT225" si="137">O232</f>
        <v>226.6</v>
      </c>
      <c r="P225" s="3">
        <f t="shared" si="137"/>
        <v>0</v>
      </c>
      <c r="Q225" s="3">
        <f t="shared" si="137"/>
        <v>226.6</v>
      </c>
      <c r="R225" s="3">
        <f t="shared" si="137"/>
        <v>0</v>
      </c>
      <c r="S225" s="3">
        <f t="shared" si="137"/>
        <v>0</v>
      </c>
      <c r="T225" s="3">
        <f t="shared" si="137"/>
        <v>0</v>
      </c>
      <c r="U225" s="3">
        <f t="shared" si="137"/>
        <v>0</v>
      </c>
      <c r="V225" s="3">
        <f t="shared" si="137"/>
        <v>0</v>
      </c>
      <c r="W225" s="3">
        <f t="shared" si="137"/>
        <v>0</v>
      </c>
      <c r="X225" s="3">
        <f t="shared" si="137"/>
        <v>0</v>
      </c>
      <c r="Y225" s="3">
        <f t="shared" si="137"/>
        <v>0</v>
      </c>
      <c r="Z225" s="3">
        <f t="shared" si="137"/>
        <v>0</v>
      </c>
      <c r="AA225" s="3">
        <f t="shared" si="137"/>
        <v>0</v>
      </c>
      <c r="AB225" s="3">
        <f t="shared" si="137"/>
        <v>226.6</v>
      </c>
      <c r="AC225" s="3">
        <f t="shared" si="137"/>
        <v>0</v>
      </c>
      <c r="AD225" s="3">
        <f t="shared" si="137"/>
        <v>226.6</v>
      </c>
      <c r="AE225" s="3">
        <f t="shared" si="137"/>
        <v>0</v>
      </c>
      <c r="AF225" s="3">
        <f t="shared" si="137"/>
        <v>0</v>
      </c>
      <c r="AG225" s="3">
        <f t="shared" si="137"/>
        <v>0</v>
      </c>
      <c r="AH225" s="3">
        <f t="shared" si="137"/>
        <v>0</v>
      </c>
      <c r="AI225" s="3">
        <f t="shared" si="137"/>
        <v>0</v>
      </c>
      <c r="AJ225" s="3">
        <f t="shared" si="137"/>
        <v>0</v>
      </c>
      <c r="AK225" s="3">
        <f t="shared" si="137"/>
        <v>0</v>
      </c>
      <c r="AL225" s="3">
        <f t="shared" si="137"/>
        <v>0</v>
      </c>
      <c r="AM225" s="3">
        <f t="shared" si="137"/>
        <v>0</v>
      </c>
      <c r="AN225" s="3">
        <f t="shared" si="137"/>
        <v>0</v>
      </c>
      <c r="AO225" s="3">
        <f t="shared" si="137"/>
        <v>0</v>
      </c>
      <c r="AP225" s="3">
        <f t="shared" si="137"/>
        <v>0</v>
      </c>
      <c r="AQ225" s="3">
        <f t="shared" si="137"/>
        <v>0</v>
      </c>
      <c r="AR225" s="3">
        <f t="shared" si="137"/>
        <v>226.6</v>
      </c>
      <c r="AS225" s="3">
        <f t="shared" si="137"/>
        <v>0</v>
      </c>
      <c r="AT225" s="3">
        <f t="shared" si="137"/>
        <v>0</v>
      </c>
      <c r="AU225" s="3">
        <f t="shared" ref="AU225:BZ225" si="138">AU232</f>
        <v>226.6</v>
      </c>
      <c r="AV225" s="3">
        <f t="shared" si="138"/>
        <v>0</v>
      </c>
      <c r="AW225" s="3">
        <f t="shared" si="138"/>
        <v>0</v>
      </c>
      <c r="AX225" s="3">
        <f t="shared" si="138"/>
        <v>0</v>
      </c>
      <c r="AY225" s="3">
        <f t="shared" si="138"/>
        <v>0</v>
      </c>
      <c r="AZ225" s="3">
        <f t="shared" si="138"/>
        <v>0</v>
      </c>
      <c r="BA225" s="3">
        <f t="shared" si="138"/>
        <v>0</v>
      </c>
      <c r="BB225" s="3">
        <f t="shared" si="138"/>
        <v>0</v>
      </c>
      <c r="BC225" s="3">
        <f t="shared" si="138"/>
        <v>0</v>
      </c>
      <c r="BD225" s="3">
        <f t="shared" si="138"/>
        <v>0</v>
      </c>
      <c r="BE225" s="3">
        <f t="shared" si="138"/>
        <v>0</v>
      </c>
      <c r="BF225" s="3">
        <f t="shared" si="138"/>
        <v>0</v>
      </c>
      <c r="BG225" s="3">
        <f t="shared" si="138"/>
        <v>0</v>
      </c>
      <c r="BH225" s="3">
        <f t="shared" si="138"/>
        <v>0</v>
      </c>
      <c r="BI225" s="3">
        <f t="shared" si="138"/>
        <v>0</v>
      </c>
      <c r="BJ225" s="3">
        <f t="shared" si="138"/>
        <v>0</v>
      </c>
      <c r="BK225" s="3">
        <f t="shared" si="138"/>
        <v>0</v>
      </c>
      <c r="BL225" s="3">
        <f t="shared" si="138"/>
        <v>0</v>
      </c>
      <c r="BM225" s="3">
        <f t="shared" si="138"/>
        <v>0</v>
      </c>
      <c r="BN225" s="3">
        <f t="shared" si="138"/>
        <v>0</v>
      </c>
      <c r="BO225" s="3">
        <f t="shared" si="138"/>
        <v>0</v>
      </c>
      <c r="BP225" s="3">
        <f t="shared" si="138"/>
        <v>0</v>
      </c>
      <c r="BQ225" s="3">
        <f t="shared" si="138"/>
        <v>0</v>
      </c>
      <c r="BR225" s="3">
        <f t="shared" si="138"/>
        <v>0</v>
      </c>
      <c r="BS225" s="3">
        <f t="shared" si="138"/>
        <v>0</v>
      </c>
      <c r="BT225" s="3">
        <f t="shared" si="138"/>
        <v>0</v>
      </c>
      <c r="BU225" s="3">
        <f t="shared" si="138"/>
        <v>0</v>
      </c>
      <c r="BV225" s="3">
        <f t="shared" si="138"/>
        <v>0</v>
      </c>
      <c r="BW225" s="3">
        <f t="shared" si="138"/>
        <v>0</v>
      </c>
      <c r="BX225" s="3">
        <f t="shared" si="138"/>
        <v>0</v>
      </c>
      <c r="BY225" s="3">
        <f t="shared" si="138"/>
        <v>0</v>
      </c>
      <c r="BZ225" s="3">
        <f t="shared" si="138"/>
        <v>0</v>
      </c>
      <c r="CA225" s="3">
        <f t="shared" ref="CA225:DF225" si="139">CA232</f>
        <v>226.6</v>
      </c>
      <c r="CB225" s="3">
        <f t="shared" si="139"/>
        <v>0</v>
      </c>
      <c r="CC225" s="3">
        <f t="shared" si="139"/>
        <v>0</v>
      </c>
      <c r="CD225" s="3">
        <f t="shared" si="139"/>
        <v>226.6</v>
      </c>
      <c r="CE225" s="3">
        <f t="shared" si="139"/>
        <v>0</v>
      </c>
      <c r="CF225" s="3">
        <f t="shared" si="139"/>
        <v>0</v>
      </c>
      <c r="CG225" s="3">
        <f t="shared" si="139"/>
        <v>0</v>
      </c>
      <c r="CH225" s="3">
        <f t="shared" si="139"/>
        <v>0</v>
      </c>
      <c r="CI225" s="3">
        <f t="shared" si="139"/>
        <v>0</v>
      </c>
      <c r="CJ225" s="3">
        <f t="shared" si="139"/>
        <v>0</v>
      </c>
      <c r="CK225" s="3">
        <f t="shared" si="139"/>
        <v>0</v>
      </c>
      <c r="CL225" s="3">
        <f t="shared" si="139"/>
        <v>0</v>
      </c>
      <c r="CM225" s="3">
        <f t="shared" si="139"/>
        <v>0</v>
      </c>
      <c r="CN225" s="3">
        <f t="shared" si="139"/>
        <v>0</v>
      </c>
      <c r="CO225" s="3">
        <f t="shared" si="139"/>
        <v>0</v>
      </c>
      <c r="CP225" s="3">
        <f t="shared" si="139"/>
        <v>0</v>
      </c>
      <c r="CQ225" s="3">
        <f t="shared" si="139"/>
        <v>0</v>
      </c>
      <c r="CR225" s="3">
        <f t="shared" si="139"/>
        <v>0</v>
      </c>
      <c r="CS225" s="3">
        <f t="shared" si="139"/>
        <v>0</v>
      </c>
      <c r="CT225" s="3">
        <f t="shared" si="139"/>
        <v>0</v>
      </c>
      <c r="CU225" s="3">
        <f t="shared" si="139"/>
        <v>0</v>
      </c>
      <c r="CV225" s="3">
        <f t="shared" si="139"/>
        <v>0</v>
      </c>
      <c r="CW225" s="3">
        <f t="shared" si="139"/>
        <v>0</v>
      </c>
      <c r="CX225" s="3">
        <f t="shared" si="139"/>
        <v>0</v>
      </c>
      <c r="CY225" s="3">
        <f t="shared" si="139"/>
        <v>0</v>
      </c>
      <c r="CZ225" s="3">
        <f t="shared" si="139"/>
        <v>0</v>
      </c>
      <c r="DA225" s="3">
        <f t="shared" si="139"/>
        <v>0</v>
      </c>
      <c r="DB225" s="3">
        <f t="shared" si="139"/>
        <v>0</v>
      </c>
      <c r="DC225" s="3">
        <f t="shared" si="139"/>
        <v>0</v>
      </c>
      <c r="DD225" s="3">
        <f t="shared" si="139"/>
        <v>0</v>
      </c>
      <c r="DE225" s="3">
        <f t="shared" si="139"/>
        <v>0</v>
      </c>
      <c r="DF225" s="3">
        <f t="shared" si="139"/>
        <v>0</v>
      </c>
      <c r="DG225" s="4">
        <f t="shared" ref="DG225:EL225" si="140">DG232</f>
        <v>2904.52</v>
      </c>
      <c r="DH225" s="4">
        <f t="shared" si="140"/>
        <v>0</v>
      </c>
      <c r="DI225" s="4">
        <f t="shared" si="140"/>
        <v>2904.52</v>
      </c>
      <c r="DJ225" s="4">
        <f t="shared" si="140"/>
        <v>0</v>
      </c>
      <c r="DK225" s="4">
        <f t="shared" si="140"/>
        <v>0</v>
      </c>
      <c r="DL225" s="4">
        <f t="shared" si="140"/>
        <v>0</v>
      </c>
      <c r="DM225" s="4">
        <f t="shared" si="140"/>
        <v>0</v>
      </c>
      <c r="DN225" s="4">
        <f t="shared" si="140"/>
        <v>0</v>
      </c>
      <c r="DO225" s="4">
        <f t="shared" si="140"/>
        <v>0</v>
      </c>
      <c r="DP225" s="4">
        <f t="shared" si="140"/>
        <v>0</v>
      </c>
      <c r="DQ225" s="4">
        <f t="shared" si="140"/>
        <v>0</v>
      </c>
      <c r="DR225" s="4">
        <f t="shared" si="140"/>
        <v>0</v>
      </c>
      <c r="DS225" s="4">
        <f t="shared" si="140"/>
        <v>0</v>
      </c>
      <c r="DT225" s="4">
        <f t="shared" si="140"/>
        <v>2904.52</v>
      </c>
      <c r="DU225" s="4">
        <f t="shared" si="140"/>
        <v>0</v>
      </c>
      <c r="DV225" s="4">
        <f t="shared" si="140"/>
        <v>2904.52</v>
      </c>
      <c r="DW225" s="4">
        <f t="shared" si="140"/>
        <v>0</v>
      </c>
      <c r="DX225" s="4">
        <f t="shared" si="140"/>
        <v>0</v>
      </c>
      <c r="DY225" s="4">
        <f t="shared" si="140"/>
        <v>0</v>
      </c>
      <c r="DZ225" s="4">
        <f t="shared" si="140"/>
        <v>0</v>
      </c>
      <c r="EA225" s="4">
        <f t="shared" si="140"/>
        <v>0</v>
      </c>
      <c r="EB225" s="4">
        <f t="shared" si="140"/>
        <v>0</v>
      </c>
      <c r="EC225" s="4">
        <f t="shared" si="140"/>
        <v>0</v>
      </c>
      <c r="ED225" s="4">
        <f t="shared" si="140"/>
        <v>0</v>
      </c>
      <c r="EE225" s="4">
        <f t="shared" si="140"/>
        <v>0</v>
      </c>
      <c r="EF225" s="4">
        <f t="shared" si="140"/>
        <v>0</v>
      </c>
      <c r="EG225" s="4">
        <f t="shared" si="140"/>
        <v>0</v>
      </c>
      <c r="EH225" s="4">
        <f t="shared" si="140"/>
        <v>0</v>
      </c>
      <c r="EI225" s="4">
        <f t="shared" si="140"/>
        <v>0</v>
      </c>
      <c r="EJ225" s="4">
        <f t="shared" si="140"/>
        <v>2904.52</v>
      </c>
      <c r="EK225" s="4">
        <f t="shared" si="140"/>
        <v>0</v>
      </c>
      <c r="EL225" s="4">
        <f t="shared" si="140"/>
        <v>0</v>
      </c>
      <c r="EM225" s="4">
        <f t="shared" ref="EM225:FR225" si="141">EM232</f>
        <v>2904.52</v>
      </c>
      <c r="EN225" s="4">
        <f t="shared" si="141"/>
        <v>0</v>
      </c>
      <c r="EO225" s="4">
        <f t="shared" si="141"/>
        <v>0</v>
      </c>
      <c r="EP225" s="4">
        <f t="shared" si="141"/>
        <v>0</v>
      </c>
      <c r="EQ225" s="4">
        <f t="shared" si="141"/>
        <v>0</v>
      </c>
      <c r="ER225" s="4">
        <f t="shared" si="141"/>
        <v>0</v>
      </c>
      <c r="ES225" s="4">
        <f t="shared" si="141"/>
        <v>0</v>
      </c>
      <c r="ET225" s="4">
        <f t="shared" si="141"/>
        <v>0</v>
      </c>
      <c r="EU225" s="4">
        <f t="shared" si="141"/>
        <v>0</v>
      </c>
      <c r="EV225" s="4">
        <f t="shared" si="141"/>
        <v>0</v>
      </c>
      <c r="EW225" s="4">
        <f t="shared" si="141"/>
        <v>0</v>
      </c>
      <c r="EX225" s="4">
        <f t="shared" si="141"/>
        <v>0</v>
      </c>
      <c r="EY225" s="4">
        <f t="shared" si="141"/>
        <v>0</v>
      </c>
      <c r="EZ225" s="4">
        <f t="shared" si="141"/>
        <v>0</v>
      </c>
      <c r="FA225" s="4">
        <f t="shared" si="141"/>
        <v>0</v>
      </c>
      <c r="FB225" s="4">
        <f t="shared" si="141"/>
        <v>0</v>
      </c>
      <c r="FC225" s="4">
        <f t="shared" si="141"/>
        <v>0</v>
      </c>
      <c r="FD225" s="4">
        <f t="shared" si="141"/>
        <v>0</v>
      </c>
      <c r="FE225" s="4">
        <f t="shared" si="141"/>
        <v>0</v>
      </c>
      <c r="FF225" s="4">
        <f t="shared" si="141"/>
        <v>0</v>
      </c>
      <c r="FG225" s="4">
        <f t="shared" si="141"/>
        <v>0</v>
      </c>
      <c r="FH225" s="4">
        <f t="shared" si="141"/>
        <v>0</v>
      </c>
      <c r="FI225" s="4">
        <f t="shared" si="141"/>
        <v>0</v>
      </c>
      <c r="FJ225" s="4">
        <f t="shared" si="141"/>
        <v>0</v>
      </c>
      <c r="FK225" s="4">
        <f t="shared" si="141"/>
        <v>0</v>
      </c>
      <c r="FL225" s="4">
        <f t="shared" si="141"/>
        <v>0</v>
      </c>
      <c r="FM225" s="4">
        <f t="shared" si="141"/>
        <v>0</v>
      </c>
      <c r="FN225" s="4">
        <f t="shared" si="141"/>
        <v>0</v>
      </c>
      <c r="FO225" s="4">
        <f t="shared" si="141"/>
        <v>0</v>
      </c>
      <c r="FP225" s="4">
        <f t="shared" si="141"/>
        <v>0</v>
      </c>
      <c r="FQ225" s="4">
        <f t="shared" si="141"/>
        <v>0</v>
      </c>
      <c r="FR225" s="4">
        <f t="shared" si="141"/>
        <v>0</v>
      </c>
      <c r="FS225" s="4">
        <f t="shared" ref="FS225:GX225" si="142">FS232</f>
        <v>2904.52</v>
      </c>
      <c r="FT225" s="4">
        <f t="shared" si="142"/>
        <v>0</v>
      </c>
      <c r="FU225" s="4">
        <f t="shared" si="142"/>
        <v>0</v>
      </c>
      <c r="FV225" s="4">
        <f t="shared" si="142"/>
        <v>2904.52</v>
      </c>
      <c r="FW225" s="4">
        <f t="shared" si="142"/>
        <v>0</v>
      </c>
      <c r="FX225" s="4">
        <f t="shared" si="142"/>
        <v>0</v>
      </c>
      <c r="FY225" s="4">
        <f t="shared" si="142"/>
        <v>0</v>
      </c>
      <c r="FZ225" s="4">
        <f t="shared" si="142"/>
        <v>0</v>
      </c>
      <c r="GA225" s="4">
        <f t="shared" si="142"/>
        <v>0</v>
      </c>
      <c r="GB225" s="4">
        <f t="shared" si="142"/>
        <v>0</v>
      </c>
      <c r="GC225" s="4">
        <f t="shared" si="142"/>
        <v>0</v>
      </c>
      <c r="GD225" s="4">
        <f t="shared" si="142"/>
        <v>0</v>
      </c>
      <c r="GE225" s="4">
        <f t="shared" si="142"/>
        <v>0</v>
      </c>
      <c r="GF225" s="4">
        <f t="shared" si="142"/>
        <v>0</v>
      </c>
      <c r="GG225" s="4">
        <f t="shared" si="142"/>
        <v>0</v>
      </c>
      <c r="GH225" s="4">
        <f t="shared" si="142"/>
        <v>0</v>
      </c>
      <c r="GI225" s="4">
        <f t="shared" si="142"/>
        <v>0</v>
      </c>
      <c r="GJ225" s="4">
        <f t="shared" si="142"/>
        <v>0</v>
      </c>
      <c r="GK225" s="4">
        <f t="shared" si="142"/>
        <v>0</v>
      </c>
      <c r="GL225" s="4">
        <f t="shared" si="142"/>
        <v>0</v>
      </c>
      <c r="GM225" s="4">
        <f t="shared" si="142"/>
        <v>0</v>
      </c>
      <c r="GN225" s="4">
        <f t="shared" si="142"/>
        <v>0</v>
      </c>
      <c r="GO225" s="4">
        <f t="shared" si="142"/>
        <v>0</v>
      </c>
      <c r="GP225" s="4">
        <f t="shared" si="142"/>
        <v>0</v>
      </c>
      <c r="GQ225" s="4">
        <f t="shared" si="142"/>
        <v>0</v>
      </c>
      <c r="GR225" s="4">
        <f t="shared" si="142"/>
        <v>0</v>
      </c>
      <c r="GS225" s="4">
        <f t="shared" si="142"/>
        <v>0</v>
      </c>
      <c r="GT225" s="4">
        <f t="shared" si="142"/>
        <v>0</v>
      </c>
      <c r="GU225" s="4">
        <f t="shared" si="142"/>
        <v>0</v>
      </c>
      <c r="GV225" s="4">
        <f t="shared" si="142"/>
        <v>0</v>
      </c>
      <c r="GW225" s="4">
        <f t="shared" si="142"/>
        <v>0</v>
      </c>
      <c r="GX225" s="4">
        <f t="shared" si="142"/>
        <v>0</v>
      </c>
    </row>
    <row r="227" spans="1:255" x14ac:dyDescent="0.2">
      <c r="A227" s="2">
        <v>17</v>
      </c>
      <c r="B227" s="2">
        <v>1</v>
      </c>
      <c r="C227" s="2">
        <f>ROW(SmtRes!A49)</f>
        <v>49</v>
      </c>
      <c r="D227" s="2">
        <f>ROW(EtalonRes!A61)</f>
        <v>61</v>
      </c>
      <c r="E227" s="2" t="s">
        <v>201</v>
      </c>
      <c r="F227" s="2" t="s">
        <v>202</v>
      </c>
      <c r="G227" s="2" t="s">
        <v>203</v>
      </c>
      <c r="H227" s="2" t="s">
        <v>204</v>
      </c>
      <c r="I227" s="2">
        <f>ROUND(4.15*1.7,9)</f>
        <v>7.0549999999999997</v>
      </c>
      <c r="J227" s="2">
        <v>0</v>
      </c>
      <c r="K227" s="2">
        <f>ROUND(4.15*1.7,9)</f>
        <v>7.0549999999999997</v>
      </c>
      <c r="L227" s="2"/>
      <c r="M227" s="2"/>
      <c r="N227" s="2"/>
      <c r="O227" s="2">
        <f>ROUND(CP227,2)</f>
        <v>193.45</v>
      </c>
      <c r="P227" s="2">
        <f>ROUND((ROUND((AC227*AW227*I227),2)*BC227),2)</f>
        <v>0</v>
      </c>
      <c r="Q227" s="2">
        <f>(ROUND((ROUND(((ET227)*AV227*I227),2)*BB227),2)+ROUND((ROUND(((AE227-(EU227))*AV227*I227),2)*BS227),2))</f>
        <v>193.45</v>
      </c>
      <c r="R227" s="2">
        <f>ROUND((ROUND((AE227*AV227*I227),2)*BS227),2)</f>
        <v>0</v>
      </c>
      <c r="S227" s="2">
        <f>ROUND((ROUND((AF227*AV227*I227),2)*BA227),2)</f>
        <v>0</v>
      </c>
      <c r="T227" s="2">
        <f>ROUND(CU227*I227,2)</f>
        <v>0</v>
      </c>
      <c r="U227" s="2">
        <f>CV227*I227</f>
        <v>0</v>
      </c>
      <c r="V227" s="2">
        <f>CW227*I227</f>
        <v>0</v>
      </c>
      <c r="W227" s="2">
        <f>ROUND(CX227*I227,2)</f>
        <v>0</v>
      </c>
      <c r="X227" s="2">
        <f t="shared" ref="X227:Y230" si="143">ROUND(CY227,2)</f>
        <v>0</v>
      </c>
      <c r="Y227" s="2">
        <f t="shared" si="143"/>
        <v>0</v>
      </c>
      <c r="Z227" s="2"/>
      <c r="AA227" s="2">
        <v>109118838</v>
      </c>
      <c r="AB227" s="2">
        <f>ROUND((AC227+AD227+AF227),6)</f>
        <v>27.42</v>
      </c>
      <c r="AC227" s="2">
        <f>ROUND((ES227),6)</f>
        <v>0</v>
      </c>
      <c r="AD227" s="2">
        <f>ROUND((((ET227)-(EU227))+AE227),6)</f>
        <v>27.42</v>
      </c>
      <c r="AE227" s="2">
        <f t="shared" ref="AE227:AF230" si="144">ROUND((EU227),6)</f>
        <v>0</v>
      </c>
      <c r="AF227" s="2">
        <f t="shared" si="144"/>
        <v>0</v>
      </c>
      <c r="AG227" s="2">
        <f>ROUND((AP227),6)</f>
        <v>0</v>
      </c>
      <c r="AH227" s="2">
        <f t="shared" ref="AH227:AI230" si="145">(EW227)</f>
        <v>0</v>
      </c>
      <c r="AI227" s="2">
        <f t="shared" si="145"/>
        <v>0</v>
      </c>
      <c r="AJ227" s="2">
        <f>(AS227)</f>
        <v>0</v>
      </c>
      <c r="AK227" s="2">
        <v>27.42</v>
      </c>
      <c r="AL227" s="2">
        <v>0</v>
      </c>
      <c r="AM227" s="2">
        <v>27.42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0</v>
      </c>
      <c r="BI227" s="2">
        <v>4</v>
      </c>
      <c r="BJ227" s="2" t="s">
        <v>205</v>
      </c>
      <c r="BK227" s="2"/>
      <c r="BL227" s="2"/>
      <c r="BM227" s="2">
        <v>1111</v>
      </c>
      <c r="BN227" s="2">
        <v>0</v>
      </c>
      <c r="BO227" s="2" t="s">
        <v>3</v>
      </c>
      <c r="BP227" s="2">
        <v>0</v>
      </c>
      <c r="BQ227" s="2">
        <v>150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0</v>
      </c>
      <c r="CA227" s="2">
        <v>0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>(P227+Q227+S227)</f>
        <v>193.45</v>
      </c>
      <c r="CQ227" s="2">
        <f>ROUND((ROUND((AC227*AW227*1),2)*BC227),2)</f>
        <v>0</v>
      </c>
      <c r="CR227" s="2">
        <f>(ROUND((ROUND(((ET227)*AV227*1),2)*BB227),2)+ROUND((ROUND(((AE227-(EU227))*AV227*1),2)*BS227),2))</f>
        <v>27.42</v>
      </c>
      <c r="CS227" s="2">
        <f>ROUND((ROUND((AE227*AV227*1),2)*BS227),2)</f>
        <v>0</v>
      </c>
      <c r="CT227" s="2">
        <f>ROUND((ROUND((AF227*AV227*1),2)*BA227),2)</f>
        <v>0</v>
      </c>
      <c r="CU227" s="2">
        <f>AG227</f>
        <v>0</v>
      </c>
      <c r="CV227" s="2">
        <f>(AH227*AV227)</f>
        <v>0</v>
      </c>
      <c r="CW227" s="2">
        <f t="shared" ref="CW227:CX230" si="146">AI227</f>
        <v>0</v>
      </c>
      <c r="CX227" s="2">
        <f t="shared" si="146"/>
        <v>0</v>
      </c>
      <c r="CY227" s="2">
        <f>((S227*BZ227)/100)</f>
        <v>0</v>
      </c>
      <c r="CZ227" s="2">
        <f>((S227*CA227)/100)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1009</v>
      </c>
      <c r="DV227" s="2" t="s">
        <v>204</v>
      </c>
      <c r="DW227" s="2" t="s">
        <v>204</v>
      </c>
      <c r="DX227" s="2">
        <v>1000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107205391</v>
      </c>
      <c r="EF227" s="2">
        <v>150</v>
      </c>
      <c r="EG227" s="2" t="s">
        <v>206</v>
      </c>
      <c r="EH227" s="2">
        <v>0</v>
      </c>
      <c r="EI227" s="2" t="s">
        <v>3</v>
      </c>
      <c r="EJ227" s="2">
        <v>4</v>
      </c>
      <c r="EK227" s="2">
        <v>1111</v>
      </c>
      <c r="EL227" s="2" t="s">
        <v>207</v>
      </c>
      <c r="EM227" s="2" t="s">
        <v>208</v>
      </c>
      <c r="EN227" s="2"/>
      <c r="EO227" s="2" t="s">
        <v>3</v>
      </c>
      <c r="EP227" s="2"/>
      <c r="EQ227" s="2">
        <v>131072</v>
      </c>
      <c r="ER227" s="2">
        <v>27.42</v>
      </c>
      <c r="ES227" s="2">
        <v>0</v>
      </c>
      <c r="ET227" s="2">
        <v>27.42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>ROUND(IF(AND(BH227=3,BI227=3),P227,0),2)</f>
        <v>0</v>
      </c>
      <c r="FS227" s="2">
        <v>0</v>
      </c>
      <c r="FT227" s="2"/>
      <c r="FU227" s="2"/>
      <c r="FV227" s="2"/>
      <c r="FW227" s="2"/>
      <c r="FX227" s="2">
        <v>0</v>
      </c>
      <c r="FY227" s="2">
        <v>0</v>
      </c>
      <c r="FZ227" s="2"/>
      <c r="GA227" s="2" t="s">
        <v>3</v>
      </c>
      <c r="GB227" s="2"/>
      <c r="GC227" s="2"/>
      <c r="GD227" s="2">
        <v>1</v>
      </c>
      <c r="GE227" s="2"/>
      <c r="GF227" s="2">
        <v>-1332934986</v>
      </c>
      <c r="GG227" s="2">
        <v>2</v>
      </c>
      <c r="GH227" s="2">
        <v>1</v>
      </c>
      <c r="GI227" s="2">
        <v>-2</v>
      </c>
      <c r="GJ227" s="2">
        <v>0</v>
      </c>
      <c r="GK227" s="2">
        <v>0</v>
      </c>
      <c r="GL227" s="2">
        <f>ROUND(IF(AND(BH227=3,BI227=3,FS227&lt;&gt;0),P227,0),2)</f>
        <v>0</v>
      </c>
      <c r="GM227" s="2">
        <f>ROUND(O227+X227+Y227,2)+GX227</f>
        <v>193.45</v>
      </c>
      <c r="GN227" s="2">
        <f>IF(OR(BI227=0,BI227=1),ROUND(O227+X227+Y227,2),0)</f>
        <v>0</v>
      </c>
      <c r="GO227" s="2">
        <f>IF(BI227=2,ROUND(O227+X227+Y227,2),0)</f>
        <v>0</v>
      </c>
      <c r="GP227" s="2">
        <f>IF(BI227=4,ROUND(O227+X227+Y227,2)+GX227,0)</f>
        <v>193.45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>ROUND((GT227),6)</f>
        <v>0</v>
      </c>
      <c r="GW227" s="2">
        <v>1</v>
      </c>
      <c r="GX227" s="2">
        <f>ROUND(HC227*I227,2)</f>
        <v>0</v>
      </c>
      <c r="GY227" s="2"/>
      <c r="GZ227" s="2"/>
      <c r="HA227" s="2">
        <v>0</v>
      </c>
      <c r="HB227" s="2">
        <v>0</v>
      </c>
      <c r="HC227" s="2">
        <f>GV227*GW227</f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1</v>
      </c>
      <c r="C228">
        <f>ROW(SmtRes!A50)</f>
        <v>50</v>
      </c>
      <c r="D228">
        <f>ROW(EtalonRes!A62)</f>
        <v>62</v>
      </c>
      <c r="E228" t="s">
        <v>201</v>
      </c>
      <c r="F228" t="s">
        <v>202</v>
      </c>
      <c r="G228" t="s">
        <v>203</v>
      </c>
      <c r="H228" t="s">
        <v>204</v>
      </c>
      <c r="I228">
        <f>ROUND(4.15*1.7,9)</f>
        <v>7.0549999999999997</v>
      </c>
      <c r="J228">
        <v>0</v>
      </c>
      <c r="K228">
        <f>ROUND(4.15*1.7,9)</f>
        <v>7.0549999999999997</v>
      </c>
      <c r="O228">
        <f>ROUND(CP228,2)</f>
        <v>2497.44</v>
      </c>
      <c r="P228">
        <f>ROUND((ROUND((AC228*AW228*I228),2)*BC228),2)</f>
        <v>0</v>
      </c>
      <c r="Q228">
        <f>(ROUND((ROUND(((ET228)*AV228*I228),2)*BB228),2)+ROUND((ROUND(((AE228-(EU228))*AV228*I228),2)*BS228),2))</f>
        <v>2497.44</v>
      </c>
      <c r="R228">
        <f>ROUND((ROUND((AE228*AV228*I228),2)*BS228),2)</f>
        <v>0</v>
      </c>
      <c r="S228">
        <f>ROUND((ROUND((AF228*AV228*I228),2)*BA228),2)</f>
        <v>0</v>
      </c>
      <c r="T228">
        <f>ROUND(CU228*I228,2)</f>
        <v>0</v>
      </c>
      <c r="U228">
        <f>CV228*I228</f>
        <v>0</v>
      </c>
      <c r="V228">
        <f>CW228*I228</f>
        <v>0</v>
      </c>
      <c r="W228">
        <f>ROUND(CX228*I228,2)</f>
        <v>0</v>
      </c>
      <c r="X228">
        <f t="shared" si="143"/>
        <v>0</v>
      </c>
      <c r="Y228">
        <f t="shared" si="143"/>
        <v>0</v>
      </c>
      <c r="AA228">
        <v>109118836</v>
      </c>
      <c r="AB228">
        <f>ROUND((AC228+AD228+AF228),6)</f>
        <v>27.42</v>
      </c>
      <c r="AC228">
        <f>ROUND((ES228),6)</f>
        <v>0</v>
      </c>
      <c r="AD228">
        <f>ROUND((((ET228)-(EU228))+AE228),6)</f>
        <v>27.42</v>
      </c>
      <c r="AE228">
        <f t="shared" si="144"/>
        <v>0</v>
      </c>
      <c r="AF228">
        <f t="shared" si="144"/>
        <v>0</v>
      </c>
      <c r="AG228">
        <f>ROUND((AP228),6)</f>
        <v>0</v>
      </c>
      <c r="AH228">
        <f t="shared" si="145"/>
        <v>0</v>
      </c>
      <c r="AI228">
        <f t="shared" si="145"/>
        <v>0</v>
      </c>
      <c r="AJ228">
        <f>(AS228)</f>
        <v>0</v>
      </c>
      <c r="AK228">
        <v>27.42</v>
      </c>
      <c r="AL228">
        <v>0</v>
      </c>
      <c r="AM228">
        <v>27.42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95</v>
      </c>
      <c r="AU228">
        <v>65</v>
      </c>
      <c r="AV228">
        <v>1</v>
      </c>
      <c r="AW228">
        <v>1</v>
      </c>
      <c r="AZ228">
        <v>1</v>
      </c>
      <c r="BA228">
        <v>1</v>
      </c>
      <c r="BB228">
        <v>12.91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4</v>
      </c>
      <c r="BJ228" t="s">
        <v>205</v>
      </c>
      <c r="BM228">
        <v>1111</v>
      </c>
      <c r="BN228">
        <v>0</v>
      </c>
      <c r="BO228" t="s">
        <v>202</v>
      </c>
      <c r="BP228">
        <v>1</v>
      </c>
      <c r="BQ228">
        <v>150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95</v>
      </c>
      <c r="CA228">
        <v>65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>(P228+Q228+S228)</f>
        <v>2497.44</v>
      </c>
      <c r="CQ228">
        <f>ROUND((ROUND((AC228*AW228*1),2)*BC228),2)</f>
        <v>0</v>
      </c>
      <c r="CR228">
        <f>(ROUND((ROUND(((ET228)*AV228*1),2)*BB228),2)+ROUND((ROUND(((AE228-(EU228))*AV228*1),2)*BS228),2))</f>
        <v>353.99</v>
      </c>
      <c r="CS228">
        <f>ROUND((ROUND((AE228*AV228*1),2)*BS228),2)</f>
        <v>0</v>
      </c>
      <c r="CT228">
        <f>ROUND((ROUND((AF228*AV228*1),2)*BA228),2)</f>
        <v>0</v>
      </c>
      <c r="CU228">
        <f>AG228</f>
        <v>0</v>
      </c>
      <c r="CV228">
        <f>(AH228*AV228)</f>
        <v>0</v>
      </c>
      <c r="CW228">
        <f t="shared" si="146"/>
        <v>0</v>
      </c>
      <c r="CX228">
        <f t="shared" si="146"/>
        <v>0</v>
      </c>
      <c r="CY228">
        <f>S228*(BZ228/100)</f>
        <v>0</v>
      </c>
      <c r="CZ228">
        <f>S228*(CA228/100)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204</v>
      </c>
      <c r="DW228" t="s">
        <v>204</v>
      </c>
      <c r="DX228">
        <v>1000</v>
      </c>
      <c r="DZ228" t="s">
        <v>3</v>
      </c>
      <c r="EA228" t="s">
        <v>3</v>
      </c>
      <c r="EB228" t="s">
        <v>3</v>
      </c>
      <c r="EC228" t="s">
        <v>3</v>
      </c>
      <c r="EE228">
        <v>107205391</v>
      </c>
      <c r="EF228">
        <v>150</v>
      </c>
      <c r="EG228" t="s">
        <v>206</v>
      </c>
      <c r="EH228">
        <v>0</v>
      </c>
      <c r="EI228" t="s">
        <v>3</v>
      </c>
      <c r="EJ228">
        <v>4</v>
      </c>
      <c r="EK228">
        <v>1111</v>
      </c>
      <c r="EL228" t="s">
        <v>207</v>
      </c>
      <c r="EM228" t="s">
        <v>208</v>
      </c>
      <c r="EO228" t="s">
        <v>3</v>
      </c>
      <c r="EQ228">
        <v>131072</v>
      </c>
      <c r="ER228">
        <v>27.42</v>
      </c>
      <c r="ES228">
        <v>0</v>
      </c>
      <c r="ET228">
        <v>27.42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f>ROUND(IF(AND(BH228=3,BI228=3),P228,0),2)</f>
        <v>0</v>
      </c>
      <c r="FS228">
        <v>0</v>
      </c>
      <c r="FX228">
        <v>0</v>
      </c>
      <c r="FY228">
        <v>0</v>
      </c>
      <c r="GA228" t="s">
        <v>3</v>
      </c>
      <c r="GD228">
        <v>0</v>
      </c>
      <c r="GF228">
        <v>-1332934986</v>
      </c>
      <c r="GG228">
        <v>2</v>
      </c>
      <c r="GH228">
        <v>1</v>
      </c>
      <c r="GI228">
        <v>2</v>
      </c>
      <c r="GJ228">
        <v>0</v>
      </c>
      <c r="GK228">
        <f>ROUND(R228*(S12)/100,2)</f>
        <v>0</v>
      </c>
      <c r="GL228">
        <f>ROUND(IF(AND(BH228=3,BI228=3,FS228&lt;&gt;0),P228,0),2)</f>
        <v>0</v>
      </c>
      <c r="GM228">
        <f>ROUND(O228+X228+Y228+GK228,2)+GX228</f>
        <v>2497.44</v>
      </c>
      <c r="GN228">
        <f>IF(OR(BI228=0,BI228=1),ROUND(O228+X228+Y228+GK228,2),0)</f>
        <v>0</v>
      </c>
      <c r="GO228">
        <f>IF(BI228=2,ROUND(O228+X228+Y228+GK228,2),0)</f>
        <v>0</v>
      </c>
      <c r="GP228">
        <f>IF(BI228=4,ROUND(O228+X228+Y228+GK228,2)+GX228,0)</f>
        <v>2497.44</v>
      </c>
      <c r="GR228">
        <v>0</v>
      </c>
      <c r="GS228">
        <v>3</v>
      </c>
      <c r="GT228">
        <v>0</v>
      </c>
      <c r="GU228" t="s">
        <v>3</v>
      </c>
      <c r="GV228">
        <f>ROUND((GT228),6)</f>
        <v>0</v>
      </c>
      <c r="GW228">
        <v>1</v>
      </c>
      <c r="GX228">
        <f>ROUND(HC228*I228,2)</f>
        <v>0</v>
      </c>
      <c r="HA228">
        <v>0</v>
      </c>
      <c r="HB228">
        <v>0</v>
      </c>
      <c r="HC228">
        <f>GV228*GW228</f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55" x14ac:dyDescent="0.2">
      <c r="A229" s="2">
        <v>17</v>
      </c>
      <c r="B229" s="2">
        <v>1</v>
      </c>
      <c r="C229" s="2">
        <f>ROW(SmtRes!A51)</f>
        <v>51</v>
      </c>
      <c r="D229" s="2">
        <f>ROW(EtalonRes!A63)</f>
        <v>63</v>
      </c>
      <c r="E229" s="2" t="s">
        <v>209</v>
      </c>
      <c r="F229" s="2" t="s">
        <v>210</v>
      </c>
      <c r="G229" s="2" t="s">
        <v>211</v>
      </c>
      <c r="H229" s="2" t="s">
        <v>204</v>
      </c>
      <c r="I229" s="2">
        <v>1.1000000000000001</v>
      </c>
      <c r="J229" s="2">
        <v>0</v>
      </c>
      <c r="K229" s="2">
        <v>1.1000000000000001</v>
      </c>
      <c r="L229" s="2"/>
      <c r="M229" s="2"/>
      <c r="N229" s="2"/>
      <c r="O229" s="2">
        <f>ROUND(CP229,2)</f>
        <v>33.15</v>
      </c>
      <c r="P229" s="2">
        <f>ROUND((ROUND((AC229*AW229*I229),2)*BC229),2)</f>
        <v>0</v>
      </c>
      <c r="Q229" s="2">
        <f>(ROUND((ROUND(((ET229)*AV229*I229),2)*BB229),2)+ROUND((ROUND(((AE229-(EU229))*AV229*I229),2)*BS229),2))</f>
        <v>33.15</v>
      </c>
      <c r="R229" s="2">
        <f>ROUND((ROUND((AE229*AV229*I229),2)*BS229),2)</f>
        <v>0</v>
      </c>
      <c r="S229" s="2">
        <f>ROUND((ROUND((AF229*AV229*I229),2)*BA229),2)</f>
        <v>0</v>
      </c>
      <c r="T229" s="2">
        <f>ROUND(CU229*I229,2)</f>
        <v>0</v>
      </c>
      <c r="U229" s="2">
        <f>CV229*I229</f>
        <v>0</v>
      </c>
      <c r="V229" s="2">
        <f>CW229*I229</f>
        <v>0</v>
      </c>
      <c r="W229" s="2">
        <f>ROUND(CX229*I229,2)</f>
        <v>0</v>
      </c>
      <c r="X229" s="2">
        <f t="shared" si="143"/>
        <v>0</v>
      </c>
      <c r="Y229" s="2">
        <f t="shared" si="143"/>
        <v>0</v>
      </c>
      <c r="Z229" s="2"/>
      <c r="AA229" s="2">
        <v>109118838</v>
      </c>
      <c r="AB229" s="2">
        <f>ROUND((AC229+AD229+AF229),6)</f>
        <v>30.14</v>
      </c>
      <c r="AC229" s="2">
        <f>ROUND((ES229),6)</f>
        <v>0</v>
      </c>
      <c r="AD229" s="2">
        <f>ROUND((((ET229)-(EU229))+AE229),6)</f>
        <v>30.14</v>
      </c>
      <c r="AE229" s="2">
        <f t="shared" si="144"/>
        <v>0</v>
      </c>
      <c r="AF229" s="2">
        <f t="shared" si="144"/>
        <v>0</v>
      </c>
      <c r="AG229" s="2">
        <f>ROUND((AP229),6)</f>
        <v>0</v>
      </c>
      <c r="AH229" s="2">
        <f t="shared" si="145"/>
        <v>0</v>
      </c>
      <c r="AI229" s="2">
        <f t="shared" si="145"/>
        <v>0</v>
      </c>
      <c r="AJ229" s="2">
        <f>(AS229)</f>
        <v>0</v>
      </c>
      <c r="AK229" s="2">
        <v>30.14</v>
      </c>
      <c r="AL229" s="2">
        <v>0</v>
      </c>
      <c r="AM229" s="2">
        <v>30.14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0</v>
      </c>
      <c r="BI229" s="2">
        <v>4</v>
      </c>
      <c r="BJ229" s="2" t="s">
        <v>212</v>
      </c>
      <c r="BK229" s="2"/>
      <c r="BL229" s="2"/>
      <c r="BM229" s="2">
        <v>1113</v>
      </c>
      <c r="BN229" s="2">
        <v>0</v>
      </c>
      <c r="BO229" s="2" t="s">
        <v>3</v>
      </c>
      <c r="BP229" s="2">
        <v>0</v>
      </c>
      <c r="BQ229" s="2">
        <v>150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>(P229+Q229+S229)</f>
        <v>33.15</v>
      </c>
      <c r="CQ229" s="2">
        <f>ROUND((ROUND((AC229*AW229*1),2)*BC229),2)</f>
        <v>0</v>
      </c>
      <c r="CR229" s="2">
        <f>(ROUND((ROUND(((ET229)*AV229*1),2)*BB229),2)+ROUND((ROUND(((AE229-(EU229))*AV229*1),2)*BS229),2))</f>
        <v>30.14</v>
      </c>
      <c r="CS229" s="2">
        <f>ROUND((ROUND((AE229*AV229*1),2)*BS229),2)</f>
        <v>0</v>
      </c>
      <c r="CT229" s="2">
        <f>ROUND((ROUND((AF229*AV229*1),2)*BA229),2)</f>
        <v>0</v>
      </c>
      <c r="CU229" s="2">
        <f>AG229</f>
        <v>0</v>
      </c>
      <c r="CV229" s="2">
        <f>(AH229*AV229)</f>
        <v>0</v>
      </c>
      <c r="CW229" s="2">
        <f t="shared" si="146"/>
        <v>0</v>
      </c>
      <c r="CX229" s="2">
        <f t="shared" si="146"/>
        <v>0</v>
      </c>
      <c r="CY229" s="2">
        <f>((S229*BZ229)/100)</f>
        <v>0</v>
      </c>
      <c r="CZ229" s="2">
        <f>((S229*CA229)/100)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1009</v>
      </c>
      <c r="DV229" s="2" t="s">
        <v>204</v>
      </c>
      <c r="DW229" s="2" t="s">
        <v>204</v>
      </c>
      <c r="DX229" s="2">
        <v>1000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107205393</v>
      </c>
      <c r="EF229" s="2">
        <v>150</v>
      </c>
      <c r="EG229" s="2" t="s">
        <v>206</v>
      </c>
      <c r="EH229" s="2">
        <v>0</v>
      </c>
      <c r="EI229" s="2" t="s">
        <v>3</v>
      </c>
      <c r="EJ229" s="2">
        <v>4</v>
      </c>
      <c r="EK229" s="2">
        <v>1113</v>
      </c>
      <c r="EL229" s="2" t="s">
        <v>213</v>
      </c>
      <c r="EM229" s="2" t="s">
        <v>214</v>
      </c>
      <c r="EN229" s="2"/>
      <c r="EO229" s="2" t="s">
        <v>3</v>
      </c>
      <c r="EP229" s="2"/>
      <c r="EQ229" s="2">
        <v>131072</v>
      </c>
      <c r="ER229" s="2">
        <v>30.14</v>
      </c>
      <c r="ES229" s="2">
        <v>0</v>
      </c>
      <c r="ET229" s="2">
        <v>30.14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>ROUND(IF(AND(BH229=3,BI229=3),P229,0),2)</f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3</v>
      </c>
      <c r="GB229" s="2"/>
      <c r="GC229" s="2"/>
      <c r="GD229" s="2">
        <v>1</v>
      </c>
      <c r="GE229" s="2"/>
      <c r="GF229" s="2">
        <v>-1480263259</v>
      </c>
      <c r="GG229" s="2">
        <v>2</v>
      </c>
      <c r="GH229" s="2">
        <v>1</v>
      </c>
      <c r="GI229" s="2">
        <v>-2</v>
      </c>
      <c r="GJ229" s="2">
        <v>0</v>
      </c>
      <c r="GK229" s="2">
        <v>0</v>
      </c>
      <c r="GL229" s="2">
        <f>ROUND(IF(AND(BH229=3,BI229=3,FS229&lt;&gt;0),P229,0),2)</f>
        <v>0</v>
      </c>
      <c r="GM229" s="2">
        <f>ROUND(O229+X229+Y229,2)+GX229</f>
        <v>33.15</v>
      </c>
      <c r="GN229" s="2">
        <f>IF(OR(BI229=0,BI229=1),ROUND(O229+X229+Y229,2),0)</f>
        <v>0</v>
      </c>
      <c r="GO229" s="2">
        <f>IF(BI229=2,ROUND(O229+X229+Y229,2),0)</f>
        <v>0</v>
      </c>
      <c r="GP229" s="2">
        <f>IF(BI229=4,ROUND(O229+X229+Y229,2)+GX229,0)</f>
        <v>33.15</v>
      </c>
      <c r="GQ229" s="2"/>
      <c r="GR229" s="2">
        <v>0</v>
      </c>
      <c r="GS229" s="2">
        <v>3</v>
      </c>
      <c r="GT229" s="2">
        <v>0</v>
      </c>
      <c r="GU229" s="2" t="s">
        <v>3</v>
      </c>
      <c r="GV229" s="2">
        <f>ROUND((GT229),6)</f>
        <v>0</v>
      </c>
      <c r="GW229" s="2">
        <v>1</v>
      </c>
      <c r="GX229" s="2">
        <f>ROUND(HC229*I229,2)</f>
        <v>0</v>
      </c>
      <c r="GY229" s="2"/>
      <c r="GZ229" s="2"/>
      <c r="HA229" s="2">
        <v>0</v>
      </c>
      <c r="HB229" s="2">
        <v>0</v>
      </c>
      <c r="HC229" s="2">
        <f>GV229*GW229</f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C230">
        <f>ROW(SmtRes!A52)</f>
        <v>52</v>
      </c>
      <c r="D230">
        <f>ROW(EtalonRes!A64)</f>
        <v>64</v>
      </c>
      <c r="E230" t="s">
        <v>209</v>
      </c>
      <c r="F230" t="s">
        <v>210</v>
      </c>
      <c r="G230" t="s">
        <v>211</v>
      </c>
      <c r="H230" t="s">
        <v>204</v>
      </c>
      <c r="I230">
        <v>1.1000000000000001</v>
      </c>
      <c r="J230">
        <v>0</v>
      </c>
      <c r="K230">
        <v>1.1000000000000001</v>
      </c>
      <c r="O230">
        <f>ROUND(CP230,2)</f>
        <v>407.08</v>
      </c>
      <c r="P230">
        <f>ROUND((ROUND((AC230*AW230*I230),2)*BC230),2)</f>
        <v>0</v>
      </c>
      <c r="Q230">
        <f>(ROUND((ROUND(((ET230)*AV230*I230),2)*BB230),2)+ROUND((ROUND(((AE230-(EU230))*AV230*I230),2)*BS230),2))</f>
        <v>407.08</v>
      </c>
      <c r="R230">
        <f>ROUND((ROUND((AE230*AV230*I230),2)*BS230),2)</f>
        <v>0</v>
      </c>
      <c r="S230">
        <f>ROUND((ROUND((AF230*AV230*I230),2)*BA230),2)</f>
        <v>0</v>
      </c>
      <c r="T230">
        <f>ROUND(CU230*I230,2)</f>
        <v>0</v>
      </c>
      <c r="U230">
        <f>CV230*I230</f>
        <v>0</v>
      </c>
      <c r="V230">
        <f>CW230*I230</f>
        <v>0</v>
      </c>
      <c r="W230">
        <f>ROUND(CX230*I230,2)</f>
        <v>0</v>
      </c>
      <c r="X230">
        <f t="shared" si="143"/>
        <v>0</v>
      </c>
      <c r="Y230">
        <f t="shared" si="143"/>
        <v>0</v>
      </c>
      <c r="AA230">
        <v>109118836</v>
      </c>
      <c r="AB230">
        <f>ROUND((AC230+AD230+AF230),6)</f>
        <v>30.14</v>
      </c>
      <c r="AC230">
        <f>ROUND((ES230),6)</f>
        <v>0</v>
      </c>
      <c r="AD230">
        <f>ROUND((((ET230)-(EU230))+AE230),6)</f>
        <v>30.14</v>
      </c>
      <c r="AE230">
        <f t="shared" si="144"/>
        <v>0</v>
      </c>
      <c r="AF230">
        <f t="shared" si="144"/>
        <v>0</v>
      </c>
      <c r="AG230">
        <f>ROUND((AP230),6)</f>
        <v>0</v>
      </c>
      <c r="AH230">
        <f t="shared" si="145"/>
        <v>0</v>
      </c>
      <c r="AI230">
        <f t="shared" si="145"/>
        <v>0</v>
      </c>
      <c r="AJ230">
        <f>(AS230)</f>
        <v>0</v>
      </c>
      <c r="AK230">
        <v>30.14</v>
      </c>
      <c r="AL230">
        <v>0</v>
      </c>
      <c r="AM230">
        <v>30.14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95</v>
      </c>
      <c r="AU230">
        <v>65</v>
      </c>
      <c r="AV230">
        <v>1</v>
      </c>
      <c r="AW230">
        <v>1</v>
      </c>
      <c r="AZ230">
        <v>1</v>
      </c>
      <c r="BA230">
        <v>1</v>
      </c>
      <c r="BB230">
        <v>12.28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4</v>
      </c>
      <c r="BJ230" t="s">
        <v>212</v>
      </c>
      <c r="BM230">
        <v>1113</v>
      </c>
      <c r="BN230">
        <v>0</v>
      </c>
      <c r="BO230" t="s">
        <v>210</v>
      </c>
      <c r="BP230">
        <v>1</v>
      </c>
      <c r="BQ230">
        <v>150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95</v>
      </c>
      <c r="CA230">
        <v>65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>(P230+Q230+S230)</f>
        <v>407.08</v>
      </c>
      <c r="CQ230">
        <f>ROUND((ROUND((AC230*AW230*1),2)*BC230),2)</f>
        <v>0</v>
      </c>
      <c r="CR230">
        <f>(ROUND((ROUND(((ET230)*AV230*1),2)*BB230),2)+ROUND((ROUND(((AE230-(EU230))*AV230*1),2)*BS230),2))</f>
        <v>370.12</v>
      </c>
      <c r="CS230">
        <f>ROUND((ROUND((AE230*AV230*1),2)*BS230),2)</f>
        <v>0</v>
      </c>
      <c r="CT230">
        <f>ROUND((ROUND((AF230*AV230*1),2)*BA230),2)</f>
        <v>0</v>
      </c>
      <c r="CU230">
        <f>AG230</f>
        <v>0</v>
      </c>
      <c r="CV230">
        <f>(AH230*AV230)</f>
        <v>0</v>
      </c>
      <c r="CW230">
        <f t="shared" si="146"/>
        <v>0</v>
      </c>
      <c r="CX230">
        <f t="shared" si="146"/>
        <v>0</v>
      </c>
      <c r="CY230">
        <f>S230*(BZ230/100)</f>
        <v>0</v>
      </c>
      <c r="CZ230">
        <f>S230*(CA230/100)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1009</v>
      </c>
      <c r="DV230" t="s">
        <v>204</v>
      </c>
      <c r="DW230" t="s">
        <v>204</v>
      </c>
      <c r="DX230">
        <v>1000</v>
      </c>
      <c r="DZ230" t="s">
        <v>3</v>
      </c>
      <c r="EA230" t="s">
        <v>3</v>
      </c>
      <c r="EB230" t="s">
        <v>3</v>
      </c>
      <c r="EC230" t="s">
        <v>3</v>
      </c>
      <c r="EE230">
        <v>107205393</v>
      </c>
      <c r="EF230">
        <v>150</v>
      </c>
      <c r="EG230" t="s">
        <v>206</v>
      </c>
      <c r="EH230">
        <v>0</v>
      </c>
      <c r="EI230" t="s">
        <v>3</v>
      </c>
      <c r="EJ230">
        <v>4</v>
      </c>
      <c r="EK230">
        <v>1113</v>
      </c>
      <c r="EL230" t="s">
        <v>213</v>
      </c>
      <c r="EM230" t="s">
        <v>214</v>
      </c>
      <c r="EO230" t="s">
        <v>3</v>
      </c>
      <c r="EQ230">
        <v>131072</v>
      </c>
      <c r="ER230">
        <v>30.14</v>
      </c>
      <c r="ES230">
        <v>0</v>
      </c>
      <c r="ET230">
        <v>30.14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>ROUND(IF(AND(BH230=3,BI230=3),P230,0),2)</f>
        <v>0</v>
      </c>
      <c r="FS230">
        <v>0</v>
      </c>
      <c r="FX230">
        <v>0</v>
      </c>
      <c r="FY230">
        <v>0</v>
      </c>
      <c r="GA230" t="s">
        <v>3</v>
      </c>
      <c r="GD230">
        <v>0</v>
      </c>
      <c r="GF230">
        <v>-1480263259</v>
      </c>
      <c r="GG230">
        <v>2</v>
      </c>
      <c r="GH230">
        <v>1</v>
      </c>
      <c r="GI230">
        <v>2</v>
      </c>
      <c r="GJ230">
        <v>0</v>
      </c>
      <c r="GK230">
        <f>ROUND(R230*(S12)/100,2)</f>
        <v>0</v>
      </c>
      <c r="GL230">
        <f>ROUND(IF(AND(BH230=3,BI230=3,FS230&lt;&gt;0),P230,0),2)</f>
        <v>0</v>
      </c>
      <c r="GM230">
        <f>ROUND(O230+X230+Y230+GK230,2)+GX230</f>
        <v>407.08</v>
      </c>
      <c r="GN230">
        <f>IF(OR(BI230=0,BI230=1),ROUND(O230+X230+Y230+GK230,2),0)</f>
        <v>0</v>
      </c>
      <c r="GO230">
        <f>IF(BI230=2,ROUND(O230+X230+Y230+GK230,2),0)</f>
        <v>0</v>
      </c>
      <c r="GP230">
        <f>IF(BI230=4,ROUND(O230+X230+Y230+GK230,2)+GX230,0)</f>
        <v>407.08</v>
      </c>
      <c r="GR230">
        <v>0</v>
      </c>
      <c r="GS230">
        <v>3</v>
      </c>
      <c r="GT230">
        <v>0</v>
      </c>
      <c r="GU230" t="s">
        <v>3</v>
      </c>
      <c r="GV230">
        <f>ROUND((GT230),6)</f>
        <v>0</v>
      </c>
      <c r="GW230">
        <v>1</v>
      </c>
      <c r="GX230">
        <f>ROUND(HC230*I230,2)</f>
        <v>0</v>
      </c>
      <c r="HA230">
        <v>0</v>
      </c>
      <c r="HB230">
        <v>0</v>
      </c>
      <c r="HC230">
        <f>GV230*GW230</f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2" spans="1:255" x14ac:dyDescent="0.2">
      <c r="A232" s="3">
        <v>51</v>
      </c>
      <c r="B232" s="3">
        <f>B223</f>
        <v>1</v>
      </c>
      <c r="C232" s="3">
        <f>A223</f>
        <v>4</v>
      </c>
      <c r="D232" s="3">
        <f>ROW(A223)</f>
        <v>223</v>
      </c>
      <c r="E232" s="3"/>
      <c r="F232" s="3" t="str">
        <f>IF(F223&lt;&gt;"",F223,"")</f>
        <v>Новый раздел</v>
      </c>
      <c r="G232" s="3" t="str">
        <f>IF(G223&lt;&gt;"",G223,"")</f>
        <v>Транспортные расходы</v>
      </c>
      <c r="H232" s="3">
        <v>0</v>
      </c>
      <c r="I232" s="3"/>
      <c r="J232" s="3"/>
      <c r="K232" s="3"/>
      <c r="L232" s="3"/>
      <c r="M232" s="3"/>
      <c r="N232" s="3"/>
      <c r="O232" s="3">
        <f t="shared" ref="O232:T232" si="147">ROUND(AB232,2)</f>
        <v>226.6</v>
      </c>
      <c r="P232" s="3">
        <f t="shared" si="147"/>
        <v>0</v>
      </c>
      <c r="Q232" s="3">
        <f t="shared" si="147"/>
        <v>226.6</v>
      </c>
      <c r="R232" s="3">
        <f t="shared" si="147"/>
        <v>0</v>
      </c>
      <c r="S232" s="3">
        <f t="shared" si="147"/>
        <v>0</v>
      </c>
      <c r="T232" s="3">
        <f t="shared" si="147"/>
        <v>0</v>
      </c>
      <c r="U232" s="3">
        <f>AH232</f>
        <v>0</v>
      </c>
      <c r="V232" s="3">
        <f>AI232</f>
        <v>0</v>
      </c>
      <c r="W232" s="3">
        <f>ROUND(AJ232,2)</f>
        <v>0</v>
      </c>
      <c r="X232" s="3">
        <f>ROUND(AK232,2)</f>
        <v>0</v>
      </c>
      <c r="Y232" s="3">
        <f>ROUND(AL232,2)</f>
        <v>0</v>
      </c>
      <c r="Z232" s="3"/>
      <c r="AA232" s="3"/>
      <c r="AB232" s="3">
        <f>ROUND(SUMIF(AA227:AA230,"=109118838",O227:O230),2)</f>
        <v>226.6</v>
      </c>
      <c r="AC232" s="3">
        <f>ROUND(SUMIF(AA227:AA230,"=109118838",P227:P230),2)</f>
        <v>0</v>
      </c>
      <c r="AD232" s="3">
        <f>ROUND(SUMIF(AA227:AA230,"=109118838",Q227:Q230),2)</f>
        <v>226.6</v>
      </c>
      <c r="AE232" s="3">
        <f>ROUND(SUMIF(AA227:AA230,"=109118838",R227:R230),2)</f>
        <v>0</v>
      </c>
      <c r="AF232" s="3">
        <f>ROUND(SUMIF(AA227:AA230,"=109118838",S227:S230),2)</f>
        <v>0</v>
      </c>
      <c r="AG232" s="3">
        <f>ROUND(SUMIF(AA227:AA230,"=109118838",T227:T230),2)</f>
        <v>0</v>
      </c>
      <c r="AH232" s="3">
        <f>SUMIF(AA227:AA230,"=109118838",U227:U230)</f>
        <v>0</v>
      </c>
      <c r="AI232" s="3">
        <f>SUMIF(AA227:AA230,"=109118838",V227:V230)</f>
        <v>0</v>
      </c>
      <c r="AJ232" s="3">
        <f>ROUND(SUMIF(AA227:AA230,"=109118838",W227:W230),2)</f>
        <v>0</v>
      </c>
      <c r="AK232" s="3">
        <f>ROUND(SUMIF(AA227:AA230,"=109118838",X227:X230),2)</f>
        <v>0</v>
      </c>
      <c r="AL232" s="3">
        <f>ROUND(SUMIF(AA227:AA230,"=109118838",Y227:Y230),2)</f>
        <v>0</v>
      </c>
      <c r="AM232" s="3"/>
      <c r="AN232" s="3"/>
      <c r="AO232" s="3">
        <f t="shared" ref="AO232:BD232" si="148">ROUND(BX232,2)</f>
        <v>0</v>
      </c>
      <c r="AP232" s="3">
        <f t="shared" si="148"/>
        <v>0</v>
      </c>
      <c r="AQ232" s="3">
        <f t="shared" si="148"/>
        <v>0</v>
      </c>
      <c r="AR232" s="3">
        <f t="shared" si="148"/>
        <v>226.6</v>
      </c>
      <c r="AS232" s="3">
        <f t="shared" si="148"/>
        <v>0</v>
      </c>
      <c r="AT232" s="3">
        <f t="shared" si="148"/>
        <v>0</v>
      </c>
      <c r="AU232" s="3">
        <f t="shared" si="148"/>
        <v>226.6</v>
      </c>
      <c r="AV232" s="3">
        <f t="shared" si="148"/>
        <v>0</v>
      </c>
      <c r="AW232" s="3">
        <f t="shared" si="148"/>
        <v>0</v>
      </c>
      <c r="AX232" s="3">
        <f t="shared" si="148"/>
        <v>0</v>
      </c>
      <c r="AY232" s="3">
        <f t="shared" si="148"/>
        <v>0</v>
      </c>
      <c r="AZ232" s="3">
        <f t="shared" si="148"/>
        <v>0</v>
      </c>
      <c r="BA232" s="3">
        <f t="shared" si="148"/>
        <v>0</v>
      </c>
      <c r="BB232" s="3">
        <f t="shared" si="148"/>
        <v>0</v>
      </c>
      <c r="BC232" s="3">
        <f t="shared" si="148"/>
        <v>0</v>
      </c>
      <c r="BD232" s="3">
        <f t="shared" si="148"/>
        <v>0</v>
      </c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>
        <f>ROUND(SUMIF(AA227:AA230,"=109118838",FQ227:FQ230),2)</f>
        <v>0</v>
      </c>
      <c r="BY232" s="3">
        <f>ROUND(SUMIF(AA227:AA230,"=109118838",FR227:FR230),2)</f>
        <v>0</v>
      </c>
      <c r="BZ232" s="3">
        <f>ROUND(SUMIF(AA227:AA230,"=109118838",GL227:GL230),2)</f>
        <v>0</v>
      </c>
      <c r="CA232" s="3">
        <f>ROUND(SUMIF(AA227:AA230,"=109118838",GM227:GM230),2)</f>
        <v>226.6</v>
      </c>
      <c r="CB232" s="3">
        <f>ROUND(SUMIF(AA227:AA230,"=109118838",GN227:GN230),2)</f>
        <v>0</v>
      </c>
      <c r="CC232" s="3">
        <f>ROUND(SUMIF(AA227:AA230,"=109118838",GO227:GO230),2)</f>
        <v>0</v>
      </c>
      <c r="CD232" s="3">
        <f>ROUND(SUMIF(AA227:AA230,"=109118838",GP227:GP230),2)</f>
        <v>226.6</v>
      </c>
      <c r="CE232" s="3">
        <f>AC232-BX232</f>
        <v>0</v>
      </c>
      <c r="CF232" s="3">
        <f>AC232-BY232</f>
        <v>0</v>
      </c>
      <c r="CG232" s="3">
        <f>BX232-BZ232</f>
        <v>0</v>
      </c>
      <c r="CH232" s="3">
        <f>AC232-BX232-BY232+BZ232</f>
        <v>0</v>
      </c>
      <c r="CI232" s="3">
        <f>BY232-BZ232</f>
        <v>0</v>
      </c>
      <c r="CJ232" s="3">
        <f>ROUND(SUMIF(AA227:AA230,"=109118838",GX227:GX230),2)</f>
        <v>0</v>
      </c>
      <c r="CK232" s="3">
        <f>ROUND(SUMIF(AA227:AA230,"=109118838",GY227:GY230),2)</f>
        <v>0</v>
      </c>
      <c r="CL232" s="3">
        <f>ROUND(SUMIF(AA227:AA230,"=109118838",GZ227:GZ230),2)</f>
        <v>0</v>
      </c>
      <c r="CM232" s="3">
        <f>ROUND(SUMIF(AA227:AA230,"=109118838",HD227:HD230),2)</f>
        <v>0</v>
      </c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4">
        <f t="shared" ref="DG232:DL232" si="149">ROUND(DT232,2)</f>
        <v>2904.52</v>
      </c>
      <c r="DH232" s="4">
        <f t="shared" si="149"/>
        <v>0</v>
      </c>
      <c r="DI232" s="4">
        <f t="shared" si="149"/>
        <v>2904.52</v>
      </c>
      <c r="DJ232" s="4">
        <f t="shared" si="149"/>
        <v>0</v>
      </c>
      <c r="DK232" s="4">
        <f t="shared" si="149"/>
        <v>0</v>
      </c>
      <c r="DL232" s="4">
        <f t="shared" si="149"/>
        <v>0</v>
      </c>
      <c r="DM232" s="4">
        <f>DZ232</f>
        <v>0</v>
      </c>
      <c r="DN232" s="4">
        <f>EA232</f>
        <v>0</v>
      </c>
      <c r="DO232" s="4">
        <f>ROUND(EB232,2)</f>
        <v>0</v>
      </c>
      <c r="DP232" s="4">
        <f>ROUND(EC232,2)</f>
        <v>0</v>
      </c>
      <c r="DQ232" s="4">
        <f>ROUND(ED232,2)</f>
        <v>0</v>
      </c>
      <c r="DR232" s="4"/>
      <c r="DS232" s="4"/>
      <c r="DT232" s="4">
        <f>ROUND(SUMIF(AA227:AA230,"=109118836",O227:O230),2)</f>
        <v>2904.52</v>
      </c>
      <c r="DU232" s="4">
        <f>ROUND(SUMIF(AA227:AA230,"=109118836",P227:P230),2)</f>
        <v>0</v>
      </c>
      <c r="DV232" s="4">
        <f>ROUND(SUMIF(AA227:AA230,"=109118836",Q227:Q230),2)</f>
        <v>2904.52</v>
      </c>
      <c r="DW232" s="4">
        <f>ROUND(SUMIF(AA227:AA230,"=109118836",R227:R230),2)</f>
        <v>0</v>
      </c>
      <c r="DX232" s="4">
        <f>ROUND(SUMIF(AA227:AA230,"=109118836",S227:S230),2)</f>
        <v>0</v>
      </c>
      <c r="DY232" s="4">
        <f>ROUND(SUMIF(AA227:AA230,"=109118836",T227:T230),2)</f>
        <v>0</v>
      </c>
      <c r="DZ232" s="4">
        <f>SUMIF(AA227:AA230,"=109118836",U227:U230)</f>
        <v>0</v>
      </c>
      <c r="EA232" s="4">
        <f>SUMIF(AA227:AA230,"=109118836",V227:V230)</f>
        <v>0</v>
      </c>
      <c r="EB232" s="4">
        <f>ROUND(SUMIF(AA227:AA230,"=109118836",W227:W230),2)</f>
        <v>0</v>
      </c>
      <c r="EC232" s="4">
        <f>ROUND(SUMIF(AA227:AA230,"=109118836",X227:X230),2)</f>
        <v>0</v>
      </c>
      <c r="ED232" s="4">
        <f>ROUND(SUMIF(AA227:AA230,"=109118836",Y227:Y230),2)</f>
        <v>0</v>
      </c>
      <c r="EE232" s="4"/>
      <c r="EF232" s="4"/>
      <c r="EG232" s="4">
        <f t="shared" ref="EG232:EV232" si="150">ROUND(FP232,2)</f>
        <v>0</v>
      </c>
      <c r="EH232" s="4">
        <f t="shared" si="150"/>
        <v>0</v>
      </c>
      <c r="EI232" s="4">
        <f t="shared" si="150"/>
        <v>0</v>
      </c>
      <c r="EJ232" s="4">
        <f t="shared" si="150"/>
        <v>2904.52</v>
      </c>
      <c r="EK232" s="4">
        <f t="shared" si="150"/>
        <v>0</v>
      </c>
      <c r="EL232" s="4">
        <f t="shared" si="150"/>
        <v>0</v>
      </c>
      <c r="EM232" s="4">
        <f t="shared" si="150"/>
        <v>2904.52</v>
      </c>
      <c r="EN232" s="4">
        <f t="shared" si="150"/>
        <v>0</v>
      </c>
      <c r="EO232" s="4">
        <f t="shared" si="150"/>
        <v>0</v>
      </c>
      <c r="EP232" s="4">
        <f t="shared" si="150"/>
        <v>0</v>
      </c>
      <c r="EQ232" s="4">
        <f t="shared" si="150"/>
        <v>0</v>
      </c>
      <c r="ER232" s="4">
        <f t="shared" si="150"/>
        <v>0</v>
      </c>
      <c r="ES232" s="4">
        <f t="shared" si="150"/>
        <v>0</v>
      </c>
      <c r="ET232" s="4">
        <f t="shared" si="150"/>
        <v>0</v>
      </c>
      <c r="EU232" s="4">
        <f t="shared" si="150"/>
        <v>0</v>
      </c>
      <c r="EV232" s="4">
        <f t="shared" si="150"/>
        <v>0</v>
      </c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>
        <f>ROUND(SUMIF(AA227:AA230,"=109118836",FQ227:FQ230),2)</f>
        <v>0</v>
      </c>
      <c r="FQ232" s="4">
        <f>ROUND(SUMIF(AA227:AA230,"=109118836",FR227:FR230),2)</f>
        <v>0</v>
      </c>
      <c r="FR232" s="4">
        <f>ROUND(SUMIF(AA227:AA230,"=109118836",GL227:GL230),2)</f>
        <v>0</v>
      </c>
      <c r="FS232" s="4">
        <f>ROUND(SUMIF(AA227:AA230,"=109118836",GM227:GM230),2)</f>
        <v>2904.52</v>
      </c>
      <c r="FT232" s="4">
        <f>ROUND(SUMIF(AA227:AA230,"=109118836",GN227:GN230),2)</f>
        <v>0</v>
      </c>
      <c r="FU232" s="4">
        <f>ROUND(SUMIF(AA227:AA230,"=109118836",GO227:GO230),2)</f>
        <v>0</v>
      </c>
      <c r="FV232" s="4">
        <f>ROUND(SUMIF(AA227:AA230,"=109118836",GP227:GP230),2)</f>
        <v>2904.52</v>
      </c>
      <c r="FW232" s="4">
        <f>DU232-FP232</f>
        <v>0</v>
      </c>
      <c r="FX232" s="4">
        <f>DU232-FQ232</f>
        <v>0</v>
      </c>
      <c r="FY232" s="4">
        <f>FP232-FR232</f>
        <v>0</v>
      </c>
      <c r="FZ232" s="4">
        <f>DU232-FP232-FQ232+FR232</f>
        <v>0</v>
      </c>
      <c r="GA232" s="4">
        <f>FQ232-FR232</f>
        <v>0</v>
      </c>
      <c r="GB232" s="4">
        <f>ROUND(SUMIF(AA227:AA230,"=109118836",GX227:GX230),2)</f>
        <v>0</v>
      </c>
      <c r="GC232" s="4">
        <f>ROUND(SUMIF(AA227:AA230,"=109118836",GY227:GY230),2)</f>
        <v>0</v>
      </c>
      <c r="GD232" s="4">
        <f>ROUND(SUMIF(AA227:AA230,"=109118836",GZ227:GZ230),2)</f>
        <v>0</v>
      </c>
      <c r="GE232" s="4">
        <f>ROUND(SUMIF(AA227:AA230,"=109118836",HD227:HD230),2)</f>
        <v>0</v>
      </c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>
        <v>0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201</v>
      </c>
      <c r="F234" s="5">
        <f>ROUND(Source!O232,O234)</f>
        <v>226.6</v>
      </c>
      <c r="G234" s="5" t="s">
        <v>62</v>
      </c>
      <c r="H234" s="5" t="s">
        <v>63</v>
      </c>
      <c r="I234" s="5"/>
      <c r="J234" s="5"/>
      <c r="K234" s="5">
        <v>201</v>
      </c>
      <c r="L234" s="5">
        <v>1</v>
      </c>
      <c r="M234" s="5">
        <v>3</v>
      </c>
      <c r="N234" s="5" t="s">
        <v>3</v>
      </c>
      <c r="O234" s="5">
        <v>2</v>
      </c>
      <c r="P234" s="5">
        <f>ROUND(Source!DG232,O234)</f>
        <v>2904.52</v>
      </c>
      <c r="Q234" s="5"/>
      <c r="R234" s="5"/>
      <c r="S234" s="5"/>
      <c r="T234" s="5"/>
      <c r="U234" s="5"/>
      <c r="V234" s="5"/>
      <c r="W234" s="5">
        <v>226.6</v>
      </c>
      <c r="X234" s="5">
        <v>1</v>
      </c>
      <c r="Y234" s="5">
        <v>226.6</v>
      </c>
      <c r="Z234" s="5">
        <v>2904.52</v>
      </c>
      <c r="AA234" s="5">
        <v>1</v>
      </c>
      <c r="AB234" s="5">
        <v>2904.52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202</v>
      </c>
      <c r="F235" s="5">
        <f>ROUND(Source!P232,O235)</f>
        <v>0</v>
      </c>
      <c r="G235" s="5" t="s">
        <v>64</v>
      </c>
      <c r="H235" s="5" t="s">
        <v>65</v>
      </c>
      <c r="I235" s="5"/>
      <c r="J235" s="5"/>
      <c r="K235" s="5">
        <v>202</v>
      </c>
      <c r="L235" s="5">
        <v>2</v>
      </c>
      <c r="M235" s="5">
        <v>3</v>
      </c>
      <c r="N235" s="5" t="s">
        <v>3</v>
      </c>
      <c r="O235" s="5">
        <v>2</v>
      </c>
      <c r="P235" s="5">
        <f>ROUND(Source!DH232,O235)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222</v>
      </c>
      <c r="F236" s="5">
        <f>ROUND(Source!AO232,O236)</f>
        <v>0</v>
      </c>
      <c r="G236" s="5" t="s">
        <v>66</v>
      </c>
      <c r="H236" s="5" t="s">
        <v>67</v>
      </c>
      <c r="I236" s="5"/>
      <c r="J236" s="5"/>
      <c r="K236" s="5">
        <v>222</v>
      </c>
      <c r="L236" s="5">
        <v>3</v>
      </c>
      <c r="M236" s="5">
        <v>3</v>
      </c>
      <c r="N236" s="5" t="s">
        <v>3</v>
      </c>
      <c r="O236" s="5">
        <v>2</v>
      </c>
      <c r="P236" s="5">
        <f>ROUND(Source!EG232,O236)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225</v>
      </c>
      <c r="F237" s="5">
        <f>ROUND(Source!AV232,O237)</f>
        <v>0</v>
      </c>
      <c r="G237" s="5" t="s">
        <v>68</v>
      </c>
      <c r="H237" s="5" t="s">
        <v>69</v>
      </c>
      <c r="I237" s="5"/>
      <c r="J237" s="5"/>
      <c r="K237" s="5">
        <v>225</v>
      </c>
      <c r="L237" s="5">
        <v>4</v>
      </c>
      <c r="M237" s="5">
        <v>3</v>
      </c>
      <c r="N237" s="5" t="s">
        <v>3</v>
      </c>
      <c r="O237" s="5">
        <v>2</v>
      </c>
      <c r="P237" s="5">
        <f>ROUND(Source!EN232,O237)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226</v>
      </c>
      <c r="F238" s="5">
        <f>ROUND(Source!AW232,O238)</f>
        <v>0</v>
      </c>
      <c r="G238" s="5" t="s">
        <v>70</v>
      </c>
      <c r="H238" s="5" t="s">
        <v>71</v>
      </c>
      <c r="I238" s="5"/>
      <c r="J238" s="5"/>
      <c r="K238" s="5">
        <v>226</v>
      </c>
      <c r="L238" s="5">
        <v>5</v>
      </c>
      <c r="M238" s="5">
        <v>3</v>
      </c>
      <c r="N238" s="5" t="s">
        <v>3</v>
      </c>
      <c r="O238" s="5">
        <v>2</v>
      </c>
      <c r="P238" s="5">
        <f>ROUND(Source!EO232,O238)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227</v>
      </c>
      <c r="F239" s="5">
        <f>ROUND(Source!AX232,O239)</f>
        <v>0</v>
      </c>
      <c r="G239" s="5" t="s">
        <v>72</v>
      </c>
      <c r="H239" s="5" t="s">
        <v>73</v>
      </c>
      <c r="I239" s="5"/>
      <c r="J239" s="5"/>
      <c r="K239" s="5">
        <v>227</v>
      </c>
      <c r="L239" s="5">
        <v>6</v>
      </c>
      <c r="M239" s="5">
        <v>3</v>
      </c>
      <c r="N239" s="5" t="s">
        <v>3</v>
      </c>
      <c r="O239" s="5">
        <v>2</v>
      </c>
      <c r="P239" s="5">
        <f>ROUND(Source!EP232,O239)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228</v>
      </c>
      <c r="F240" s="5">
        <f>ROUND(Source!AY232,O240)</f>
        <v>0</v>
      </c>
      <c r="G240" s="5" t="s">
        <v>74</v>
      </c>
      <c r="H240" s="5" t="s">
        <v>75</v>
      </c>
      <c r="I240" s="5"/>
      <c r="J240" s="5"/>
      <c r="K240" s="5">
        <v>228</v>
      </c>
      <c r="L240" s="5">
        <v>7</v>
      </c>
      <c r="M240" s="5">
        <v>3</v>
      </c>
      <c r="N240" s="5" t="s">
        <v>3</v>
      </c>
      <c r="O240" s="5">
        <v>2</v>
      </c>
      <c r="P240" s="5">
        <f>ROUND(Source!EQ232,O240)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216</v>
      </c>
      <c r="F241" s="5">
        <f>ROUND(Source!AP232,O241)</f>
        <v>0</v>
      </c>
      <c r="G241" s="5" t="s">
        <v>76</v>
      </c>
      <c r="H241" s="5" t="s">
        <v>77</v>
      </c>
      <c r="I241" s="5"/>
      <c r="J241" s="5"/>
      <c r="K241" s="5">
        <v>216</v>
      </c>
      <c r="L241" s="5">
        <v>8</v>
      </c>
      <c r="M241" s="5">
        <v>3</v>
      </c>
      <c r="N241" s="5" t="s">
        <v>3</v>
      </c>
      <c r="O241" s="5">
        <v>2</v>
      </c>
      <c r="P241" s="5">
        <f>ROUND(Source!EH232,O241)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223</v>
      </c>
      <c r="F242" s="5">
        <f>ROUND(Source!AQ232,O242)</f>
        <v>0</v>
      </c>
      <c r="G242" s="5" t="s">
        <v>78</v>
      </c>
      <c r="H242" s="5" t="s">
        <v>79</v>
      </c>
      <c r="I242" s="5"/>
      <c r="J242" s="5"/>
      <c r="K242" s="5">
        <v>223</v>
      </c>
      <c r="L242" s="5">
        <v>9</v>
      </c>
      <c r="M242" s="5">
        <v>3</v>
      </c>
      <c r="N242" s="5" t="s">
        <v>3</v>
      </c>
      <c r="O242" s="5">
        <v>2</v>
      </c>
      <c r="P242" s="5">
        <f>ROUND(Source!EI232,O242)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229</v>
      </c>
      <c r="F243" s="5">
        <f>ROUND(Source!AZ232,O243)</f>
        <v>0</v>
      </c>
      <c r="G243" s="5" t="s">
        <v>80</v>
      </c>
      <c r="H243" s="5" t="s">
        <v>81</v>
      </c>
      <c r="I243" s="5"/>
      <c r="J243" s="5"/>
      <c r="K243" s="5">
        <v>229</v>
      </c>
      <c r="L243" s="5">
        <v>10</v>
      </c>
      <c r="M243" s="5">
        <v>3</v>
      </c>
      <c r="N243" s="5" t="s">
        <v>3</v>
      </c>
      <c r="O243" s="5">
        <v>2</v>
      </c>
      <c r="P243" s="5">
        <f>ROUND(Source!ER232,O243)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203</v>
      </c>
      <c r="F244" s="5">
        <f>ROUND(Source!Q232,O244)</f>
        <v>226.6</v>
      </c>
      <c r="G244" s="5" t="s">
        <v>82</v>
      </c>
      <c r="H244" s="5" t="s">
        <v>83</v>
      </c>
      <c r="I244" s="5"/>
      <c r="J244" s="5"/>
      <c r="K244" s="5">
        <v>203</v>
      </c>
      <c r="L244" s="5">
        <v>11</v>
      </c>
      <c r="M244" s="5">
        <v>3</v>
      </c>
      <c r="N244" s="5" t="s">
        <v>3</v>
      </c>
      <c r="O244" s="5">
        <v>2</v>
      </c>
      <c r="P244" s="5">
        <f>ROUND(Source!DI232,O244)</f>
        <v>2904.52</v>
      </c>
      <c r="Q244" s="5"/>
      <c r="R244" s="5"/>
      <c r="S244" s="5"/>
      <c r="T244" s="5"/>
      <c r="U244" s="5"/>
      <c r="V244" s="5"/>
      <c r="W244" s="5">
        <v>226.6</v>
      </c>
      <c r="X244" s="5">
        <v>1</v>
      </c>
      <c r="Y244" s="5">
        <v>226.6</v>
      </c>
      <c r="Z244" s="5">
        <v>2904.52</v>
      </c>
      <c r="AA244" s="5">
        <v>1</v>
      </c>
      <c r="AB244" s="5">
        <v>2904.52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231</v>
      </c>
      <c r="F245" s="5">
        <f>ROUND(Source!BB232,O245)</f>
        <v>0</v>
      </c>
      <c r="G245" s="5" t="s">
        <v>84</v>
      </c>
      <c r="H245" s="5" t="s">
        <v>85</v>
      </c>
      <c r="I245" s="5"/>
      <c r="J245" s="5"/>
      <c r="K245" s="5">
        <v>231</v>
      </c>
      <c r="L245" s="5">
        <v>12</v>
      </c>
      <c r="M245" s="5">
        <v>3</v>
      </c>
      <c r="N245" s="5" t="s">
        <v>3</v>
      </c>
      <c r="O245" s="5">
        <v>2</v>
      </c>
      <c r="P245" s="5">
        <f>ROUND(Source!ET232,O245)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204</v>
      </c>
      <c r="F246" s="5">
        <f>ROUND(Source!R232,O246)</f>
        <v>0</v>
      </c>
      <c r="G246" s="5" t="s">
        <v>86</v>
      </c>
      <c r="H246" s="5" t="s">
        <v>87</v>
      </c>
      <c r="I246" s="5"/>
      <c r="J246" s="5"/>
      <c r="K246" s="5">
        <v>204</v>
      </c>
      <c r="L246" s="5">
        <v>13</v>
      </c>
      <c r="M246" s="5">
        <v>3</v>
      </c>
      <c r="N246" s="5" t="s">
        <v>3</v>
      </c>
      <c r="O246" s="5">
        <v>2</v>
      </c>
      <c r="P246" s="5">
        <f>ROUND(Source!DJ232,O246)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205</v>
      </c>
      <c r="F247" s="5">
        <f>ROUND(Source!S232,O247)</f>
        <v>0</v>
      </c>
      <c r="G247" s="5" t="s">
        <v>88</v>
      </c>
      <c r="H247" s="5" t="s">
        <v>89</v>
      </c>
      <c r="I247" s="5"/>
      <c r="J247" s="5"/>
      <c r="K247" s="5">
        <v>205</v>
      </c>
      <c r="L247" s="5">
        <v>14</v>
      </c>
      <c r="M247" s="5">
        <v>3</v>
      </c>
      <c r="N247" s="5" t="s">
        <v>3</v>
      </c>
      <c r="O247" s="5">
        <v>2</v>
      </c>
      <c r="P247" s="5">
        <f>ROUND(Source!DK232,O247)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232</v>
      </c>
      <c r="F248" s="5">
        <f>ROUND(Source!BC232,O248)</f>
        <v>0</v>
      </c>
      <c r="G248" s="5" t="s">
        <v>90</v>
      </c>
      <c r="H248" s="5" t="s">
        <v>91</v>
      </c>
      <c r="I248" s="5"/>
      <c r="J248" s="5"/>
      <c r="K248" s="5">
        <v>232</v>
      </c>
      <c r="L248" s="5">
        <v>15</v>
      </c>
      <c r="M248" s="5">
        <v>3</v>
      </c>
      <c r="N248" s="5" t="s">
        <v>3</v>
      </c>
      <c r="O248" s="5">
        <v>2</v>
      </c>
      <c r="P248" s="5">
        <f>ROUND(Source!EU232,O248)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214</v>
      </c>
      <c r="F249" s="5">
        <f>ROUND(Source!AS232,O249)</f>
        <v>0</v>
      </c>
      <c r="G249" s="5" t="s">
        <v>92</v>
      </c>
      <c r="H249" s="5" t="s">
        <v>93</v>
      </c>
      <c r="I249" s="5"/>
      <c r="J249" s="5"/>
      <c r="K249" s="5">
        <v>214</v>
      </c>
      <c r="L249" s="5">
        <v>16</v>
      </c>
      <c r="M249" s="5">
        <v>3</v>
      </c>
      <c r="N249" s="5" t="s">
        <v>3</v>
      </c>
      <c r="O249" s="5">
        <v>2</v>
      </c>
      <c r="P249" s="5">
        <f>ROUND(Source!EK232,O249)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215</v>
      </c>
      <c r="F250" s="5">
        <f>ROUND(Source!AT232,O250)</f>
        <v>0</v>
      </c>
      <c r="G250" s="5" t="s">
        <v>94</v>
      </c>
      <c r="H250" s="5" t="s">
        <v>95</v>
      </c>
      <c r="I250" s="5"/>
      <c r="J250" s="5"/>
      <c r="K250" s="5">
        <v>215</v>
      </c>
      <c r="L250" s="5">
        <v>17</v>
      </c>
      <c r="M250" s="5">
        <v>3</v>
      </c>
      <c r="N250" s="5" t="s">
        <v>3</v>
      </c>
      <c r="O250" s="5">
        <v>2</v>
      </c>
      <c r="P250" s="5">
        <f>ROUND(Source!EL232,O250)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217</v>
      </c>
      <c r="F251" s="5">
        <f>ROUND(Source!AU232,O251)</f>
        <v>226.6</v>
      </c>
      <c r="G251" s="5" t="s">
        <v>96</v>
      </c>
      <c r="H251" s="5" t="s">
        <v>97</v>
      </c>
      <c r="I251" s="5"/>
      <c r="J251" s="5"/>
      <c r="K251" s="5">
        <v>217</v>
      </c>
      <c r="L251" s="5">
        <v>18</v>
      </c>
      <c r="M251" s="5">
        <v>3</v>
      </c>
      <c r="N251" s="5" t="s">
        <v>3</v>
      </c>
      <c r="O251" s="5">
        <v>2</v>
      </c>
      <c r="P251" s="5">
        <f>ROUND(Source!EM232,O251)</f>
        <v>2904.52</v>
      </c>
      <c r="Q251" s="5"/>
      <c r="R251" s="5"/>
      <c r="S251" s="5"/>
      <c r="T251" s="5"/>
      <c r="U251" s="5"/>
      <c r="V251" s="5"/>
      <c r="W251" s="5">
        <v>226.6</v>
      </c>
      <c r="X251" s="5">
        <v>1</v>
      </c>
      <c r="Y251" s="5">
        <v>226.6</v>
      </c>
      <c r="Z251" s="5">
        <v>2904.52</v>
      </c>
      <c r="AA251" s="5">
        <v>1</v>
      </c>
      <c r="AB251" s="5">
        <v>2904.52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230</v>
      </c>
      <c r="F252" s="5">
        <f>ROUND(Source!BA232,O252)</f>
        <v>0</v>
      </c>
      <c r="G252" s="5" t="s">
        <v>98</v>
      </c>
      <c r="H252" s="5" t="s">
        <v>99</v>
      </c>
      <c r="I252" s="5"/>
      <c r="J252" s="5"/>
      <c r="K252" s="5">
        <v>230</v>
      </c>
      <c r="L252" s="5">
        <v>19</v>
      </c>
      <c r="M252" s="5">
        <v>3</v>
      </c>
      <c r="N252" s="5" t="s">
        <v>3</v>
      </c>
      <c r="O252" s="5">
        <v>2</v>
      </c>
      <c r="P252" s="5">
        <f>ROUND(Source!ES232,O252)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206</v>
      </c>
      <c r="F253" s="5">
        <f>ROUND(Source!T232,O253)</f>
        <v>0</v>
      </c>
      <c r="G253" s="5" t="s">
        <v>100</v>
      </c>
      <c r="H253" s="5" t="s">
        <v>101</v>
      </c>
      <c r="I253" s="5"/>
      <c r="J253" s="5"/>
      <c r="K253" s="5">
        <v>206</v>
      </c>
      <c r="L253" s="5">
        <v>20</v>
      </c>
      <c r="M253" s="5">
        <v>3</v>
      </c>
      <c r="N253" s="5" t="s">
        <v>3</v>
      </c>
      <c r="O253" s="5">
        <v>2</v>
      </c>
      <c r="P253" s="5">
        <f>ROUND(Source!DL232,O253)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207</v>
      </c>
      <c r="F254" s="5">
        <f>Source!U232</f>
        <v>0</v>
      </c>
      <c r="G254" s="5" t="s">
        <v>102</v>
      </c>
      <c r="H254" s="5" t="s">
        <v>103</v>
      </c>
      <c r="I254" s="5"/>
      <c r="J254" s="5"/>
      <c r="K254" s="5">
        <v>207</v>
      </c>
      <c r="L254" s="5">
        <v>21</v>
      </c>
      <c r="M254" s="5">
        <v>3</v>
      </c>
      <c r="N254" s="5" t="s">
        <v>3</v>
      </c>
      <c r="O254" s="5">
        <v>-1</v>
      </c>
      <c r="P254" s="5">
        <f>Source!DM232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208</v>
      </c>
      <c r="F255" s="5">
        <f>Source!V232</f>
        <v>0</v>
      </c>
      <c r="G255" s="5" t="s">
        <v>104</v>
      </c>
      <c r="H255" s="5" t="s">
        <v>105</v>
      </c>
      <c r="I255" s="5"/>
      <c r="J255" s="5"/>
      <c r="K255" s="5">
        <v>208</v>
      </c>
      <c r="L255" s="5">
        <v>22</v>
      </c>
      <c r="M255" s="5">
        <v>3</v>
      </c>
      <c r="N255" s="5" t="s">
        <v>3</v>
      </c>
      <c r="O255" s="5">
        <v>-1</v>
      </c>
      <c r="P255" s="5">
        <f>Source!DN232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209</v>
      </c>
      <c r="F256" s="5">
        <f>ROUND(Source!W232,O256)</f>
        <v>0</v>
      </c>
      <c r="G256" s="5" t="s">
        <v>106</v>
      </c>
      <c r="H256" s="5" t="s">
        <v>107</v>
      </c>
      <c r="I256" s="5"/>
      <c r="J256" s="5"/>
      <c r="K256" s="5">
        <v>209</v>
      </c>
      <c r="L256" s="5">
        <v>23</v>
      </c>
      <c r="M256" s="5">
        <v>3</v>
      </c>
      <c r="N256" s="5" t="s">
        <v>3</v>
      </c>
      <c r="O256" s="5">
        <v>2</v>
      </c>
      <c r="P256" s="5">
        <f>ROUND(Source!DO232,O256)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233</v>
      </c>
      <c r="F257" s="5">
        <f>ROUND(Source!BD232,O257)</f>
        <v>0</v>
      </c>
      <c r="G257" s="5" t="s">
        <v>108</v>
      </c>
      <c r="H257" s="5" t="s">
        <v>109</v>
      </c>
      <c r="I257" s="5"/>
      <c r="J257" s="5"/>
      <c r="K257" s="5">
        <v>233</v>
      </c>
      <c r="L257" s="5">
        <v>24</v>
      </c>
      <c r="M257" s="5">
        <v>3</v>
      </c>
      <c r="N257" s="5" t="s">
        <v>3</v>
      </c>
      <c r="O257" s="5">
        <v>2</v>
      </c>
      <c r="P257" s="5">
        <f>ROUND(Source!EV232,O257)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210</v>
      </c>
      <c r="F258" s="5">
        <f>ROUND(Source!X232,O258)</f>
        <v>0</v>
      </c>
      <c r="G258" s="5" t="s">
        <v>110</v>
      </c>
      <c r="H258" s="5" t="s">
        <v>111</v>
      </c>
      <c r="I258" s="5"/>
      <c r="J258" s="5"/>
      <c r="K258" s="5">
        <v>210</v>
      </c>
      <c r="L258" s="5">
        <v>25</v>
      </c>
      <c r="M258" s="5">
        <v>3</v>
      </c>
      <c r="N258" s="5" t="s">
        <v>3</v>
      </c>
      <c r="O258" s="5">
        <v>2</v>
      </c>
      <c r="P258" s="5">
        <f>ROUND(Source!DP232,O258)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211</v>
      </c>
      <c r="F259" s="5">
        <f>ROUND(Source!Y232,O259)</f>
        <v>0</v>
      </c>
      <c r="G259" s="5" t="s">
        <v>112</v>
      </c>
      <c r="H259" s="5" t="s">
        <v>113</v>
      </c>
      <c r="I259" s="5"/>
      <c r="J259" s="5"/>
      <c r="K259" s="5">
        <v>211</v>
      </c>
      <c r="L259" s="5">
        <v>26</v>
      </c>
      <c r="M259" s="5">
        <v>3</v>
      </c>
      <c r="N259" s="5" t="s">
        <v>3</v>
      </c>
      <c r="O259" s="5">
        <v>2</v>
      </c>
      <c r="P259" s="5">
        <f>ROUND(Source!DQ232,O259)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224</v>
      </c>
      <c r="F260" s="5">
        <f>ROUND(Source!AR232,O260)</f>
        <v>226.6</v>
      </c>
      <c r="G260" s="5" t="s">
        <v>114</v>
      </c>
      <c r="H260" s="5" t="s">
        <v>115</v>
      </c>
      <c r="I260" s="5"/>
      <c r="J260" s="5"/>
      <c r="K260" s="5">
        <v>224</v>
      </c>
      <c r="L260" s="5">
        <v>27</v>
      </c>
      <c r="M260" s="5">
        <v>3</v>
      </c>
      <c r="N260" s="5" t="s">
        <v>3</v>
      </c>
      <c r="O260" s="5">
        <v>2</v>
      </c>
      <c r="P260" s="5">
        <f>ROUND(Source!EJ232,O260)</f>
        <v>2904.52</v>
      </c>
      <c r="Q260" s="5"/>
      <c r="R260" s="5"/>
      <c r="S260" s="5"/>
      <c r="T260" s="5"/>
      <c r="U260" s="5"/>
      <c r="V260" s="5"/>
      <c r="W260" s="5">
        <v>226.6</v>
      </c>
      <c r="X260" s="5">
        <v>1</v>
      </c>
      <c r="Y260" s="5">
        <v>226.6</v>
      </c>
      <c r="Z260" s="5">
        <v>2904.52</v>
      </c>
      <c r="AA260" s="5">
        <v>1</v>
      </c>
      <c r="AB260" s="5">
        <v>2904.52</v>
      </c>
    </row>
    <row r="262" spans="1:255" x14ac:dyDescent="0.2">
      <c r="A262" s="1">
        <v>4</v>
      </c>
      <c r="B262" s="1">
        <v>1</v>
      </c>
      <c r="C262" s="1"/>
      <c r="D262" s="1">
        <f>ROW(A277)</f>
        <v>277</v>
      </c>
      <c r="E262" s="1"/>
      <c r="F262" s="1" t="s">
        <v>15</v>
      </c>
      <c r="G262" s="1" t="s">
        <v>215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>
        <v>0</v>
      </c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55" x14ac:dyDescent="0.2">
      <c r="A264" s="3">
        <v>52</v>
      </c>
      <c r="B264" s="3">
        <f t="shared" ref="B264:G264" si="151">B277</f>
        <v>1</v>
      </c>
      <c r="C264" s="3">
        <f t="shared" si="151"/>
        <v>4</v>
      </c>
      <c r="D264" s="3">
        <f t="shared" si="151"/>
        <v>262</v>
      </c>
      <c r="E264" s="3">
        <f t="shared" si="151"/>
        <v>0</v>
      </c>
      <c r="F264" s="3" t="str">
        <f t="shared" si="151"/>
        <v>Новый раздел</v>
      </c>
      <c r="G264" s="3" t="str">
        <f t="shared" si="151"/>
        <v>Пусконаладочные работы</v>
      </c>
      <c r="H264" s="3"/>
      <c r="I264" s="3"/>
      <c r="J264" s="3"/>
      <c r="K264" s="3"/>
      <c r="L264" s="3"/>
      <c r="M264" s="3"/>
      <c r="N264" s="3"/>
      <c r="O264" s="3">
        <f t="shared" ref="O264:AT264" si="152">O277</f>
        <v>699.21</v>
      </c>
      <c r="P264" s="3">
        <f t="shared" si="152"/>
        <v>0</v>
      </c>
      <c r="Q264" s="3">
        <f t="shared" si="152"/>
        <v>0</v>
      </c>
      <c r="R264" s="3">
        <f t="shared" si="152"/>
        <v>0</v>
      </c>
      <c r="S264" s="3">
        <f t="shared" si="152"/>
        <v>699.21</v>
      </c>
      <c r="T264" s="3">
        <f t="shared" si="152"/>
        <v>0</v>
      </c>
      <c r="U264" s="3">
        <f t="shared" si="152"/>
        <v>44.591999999999999</v>
      </c>
      <c r="V264" s="3">
        <f t="shared" si="152"/>
        <v>0</v>
      </c>
      <c r="W264" s="3">
        <f t="shared" si="152"/>
        <v>0</v>
      </c>
      <c r="X264" s="3">
        <f t="shared" si="152"/>
        <v>524.41</v>
      </c>
      <c r="Y264" s="3">
        <f t="shared" si="152"/>
        <v>489.45</v>
      </c>
      <c r="Z264" s="3">
        <f t="shared" si="152"/>
        <v>0</v>
      </c>
      <c r="AA264" s="3">
        <f t="shared" si="152"/>
        <v>0</v>
      </c>
      <c r="AB264" s="3">
        <f t="shared" si="152"/>
        <v>699.21</v>
      </c>
      <c r="AC264" s="3">
        <f t="shared" si="152"/>
        <v>0</v>
      </c>
      <c r="AD264" s="3">
        <f t="shared" si="152"/>
        <v>0</v>
      </c>
      <c r="AE264" s="3">
        <f t="shared" si="152"/>
        <v>0</v>
      </c>
      <c r="AF264" s="3">
        <f t="shared" si="152"/>
        <v>699.21</v>
      </c>
      <c r="AG264" s="3">
        <f t="shared" si="152"/>
        <v>0</v>
      </c>
      <c r="AH264" s="3">
        <f t="shared" si="152"/>
        <v>44.591999999999999</v>
      </c>
      <c r="AI264" s="3">
        <f t="shared" si="152"/>
        <v>0</v>
      </c>
      <c r="AJ264" s="3">
        <f t="shared" si="152"/>
        <v>0</v>
      </c>
      <c r="AK264" s="3">
        <f t="shared" si="152"/>
        <v>524.41</v>
      </c>
      <c r="AL264" s="3">
        <f t="shared" si="152"/>
        <v>489.45</v>
      </c>
      <c r="AM264" s="3">
        <f t="shared" si="152"/>
        <v>0</v>
      </c>
      <c r="AN264" s="3">
        <f t="shared" si="152"/>
        <v>0</v>
      </c>
      <c r="AO264" s="3">
        <f t="shared" si="152"/>
        <v>0</v>
      </c>
      <c r="AP264" s="3">
        <f t="shared" si="152"/>
        <v>0</v>
      </c>
      <c r="AQ264" s="3">
        <f t="shared" si="152"/>
        <v>0</v>
      </c>
      <c r="AR264" s="3">
        <f t="shared" si="152"/>
        <v>1713.07</v>
      </c>
      <c r="AS264" s="3">
        <f t="shared" si="152"/>
        <v>0</v>
      </c>
      <c r="AT264" s="3">
        <f t="shared" si="152"/>
        <v>0</v>
      </c>
      <c r="AU264" s="3">
        <f t="shared" ref="AU264:BZ264" si="153">AU277</f>
        <v>1713.07</v>
      </c>
      <c r="AV264" s="3">
        <f t="shared" si="153"/>
        <v>0</v>
      </c>
      <c r="AW264" s="3">
        <f t="shared" si="153"/>
        <v>0</v>
      </c>
      <c r="AX264" s="3">
        <f t="shared" si="153"/>
        <v>0</v>
      </c>
      <c r="AY264" s="3">
        <f t="shared" si="153"/>
        <v>0</v>
      </c>
      <c r="AZ264" s="3">
        <f t="shared" si="153"/>
        <v>0</v>
      </c>
      <c r="BA264" s="3">
        <f t="shared" si="153"/>
        <v>0</v>
      </c>
      <c r="BB264" s="3">
        <f t="shared" si="153"/>
        <v>0</v>
      </c>
      <c r="BC264" s="3">
        <f t="shared" si="153"/>
        <v>0</v>
      </c>
      <c r="BD264" s="3">
        <f t="shared" si="153"/>
        <v>0</v>
      </c>
      <c r="BE264" s="3">
        <f t="shared" si="153"/>
        <v>0</v>
      </c>
      <c r="BF264" s="3">
        <f t="shared" si="153"/>
        <v>0</v>
      </c>
      <c r="BG264" s="3">
        <f t="shared" si="153"/>
        <v>0</v>
      </c>
      <c r="BH264" s="3">
        <f t="shared" si="153"/>
        <v>0</v>
      </c>
      <c r="BI264" s="3">
        <f t="shared" si="153"/>
        <v>0</v>
      </c>
      <c r="BJ264" s="3">
        <f t="shared" si="153"/>
        <v>0</v>
      </c>
      <c r="BK264" s="3">
        <f t="shared" si="153"/>
        <v>0</v>
      </c>
      <c r="BL264" s="3">
        <f t="shared" si="153"/>
        <v>0</v>
      </c>
      <c r="BM264" s="3">
        <f t="shared" si="153"/>
        <v>0</v>
      </c>
      <c r="BN264" s="3">
        <f t="shared" si="153"/>
        <v>0</v>
      </c>
      <c r="BO264" s="3">
        <f t="shared" si="153"/>
        <v>0</v>
      </c>
      <c r="BP264" s="3">
        <f t="shared" si="153"/>
        <v>0</v>
      </c>
      <c r="BQ264" s="3">
        <f t="shared" si="153"/>
        <v>0</v>
      </c>
      <c r="BR264" s="3">
        <f t="shared" si="153"/>
        <v>0</v>
      </c>
      <c r="BS264" s="3">
        <f t="shared" si="153"/>
        <v>0</v>
      </c>
      <c r="BT264" s="3">
        <f t="shared" si="153"/>
        <v>0</v>
      </c>
      <c r="BU264" s="3">
        <f t="shared" si="153"/>
        <v>0</v>
      </c>
      <c r="BV264" s="3">
        <f t="shared" si="153"/>
        <v>0</v>
      </c>
      <c r="BW264" s="3">
        <f t="shared" si="153"/>
        <v>0</v>
      </c>
      <c r="BX264" s="3">
        <f t="shared" si="153"/>
        <v>0</v>
      </c>
      <c r="BY264" s="3">
        <f t="shared" si="153"/>
        <v>0</v>
      </c>
      <c r="BZ264" s="3">
        <f t="shared" si="153"/>
        <v>0</v>
      </c>
      <c r="CA264" s="3">
        <f t="shared" ref="CA264:DF264" si="154">CA277</f>
        <v>1713.07</v>
      </c>
      <c r="CB264" s="3">
        <f t="shared" si="154"/>
        <v>0</v>
      </c>
      <c r="CC264" s="3">
        <f t="shared" si="154"/>
        <v>0</v>
      </c>
      <c r="CD264" s="3">
        <f t="shared" si="154"/>
        <v>1713.07</v>
      </c>
      <c r="CE264" s="3">
        <f t="shared" si="154"/>
        <v>0</v>
      </c>
      <c r="CF264" s="3">
        <f t="shared" si="154"/>
        <v>0</v>
      </c>
      <c r="CG264" s="3">
        <f t="shared" si="154"/>
        <v>0</v>
      </c>
      <c r="CH264" s="3">
        <f t="shared" si="154"/>
        <v>0</v>
      </c>
      <c r="CI264" s="3">
        <f t="shared" si="154"/>
        <v>0</v>
      </c>
      <c r="CJ264" s="3">
        <f t="shared" si="154"/>
        <v>0</v>
      </c>
      <c r="CK264" s="3">
        <f t="shared" si="154"/>
        <v>0</v>
      </c>
      <c r="CL264" s="3">
        <f t="shared" si="154"/>
        <v>0</v>
      </c>
      <c r="CM264" s="3">
        <f t="shared" si="154"/>
        <v>0</v>
      </c>
      <c r="CN264" s="3">
        <f t="shared" si="154"/>
        <v>0</v>
      </c>
      <c r="CO264" s="3">
        <f t="shared" si="154"/>
        <v>0</v>
      </c>
      <c r="CP264" s="3">
        <f t="shared" si="154"/>
        <v>0</v>
      </c>
      <c r="CQ264" s="3">
        <f t="shared" si="154"/>
        <v>0</v>
      </c>
      <c r="CR264" s="3">
        <f t="shared" si="154"/>
        <v>0</v>
      </c>
      <c r="CS264" s="3">
        <f t="shared" si="154"/>
        <v>0</v>
      </c>
      <c r="CT264" s="3">
        <f t="shared" si="154"/>
        <v>0</v>
      </c>
      <c r="CU264" s="3">
        <f t="shared" si="154"/>
        <v>0</v>
      </c>
      <c r="CV264" s="3">
        <f t="shared" si="154"/>
        <v>0</v>
      </c>
      <c r="CW264" s="3">
        <f t="shared" si="154"/>
        <v>0</v>
      </c>
      <c r="CX264" s="3">
        <f t="shared" si="154"/>
        <v>0</v>
      </c>
      <c r="CY264" s="3">
        <f t="shared" si="154"/>
        <v>0</v>
      </c>
      <c r="CZ264" s="3">
        <f t="shared" si="154"/>
        <v>0</v>
      </c>
      <c r="DA264" s="3">
        <f t="shared" si="154"/>
        <v>0</v>
      </c>
      <c r="DB264" s="3">
        <f t="shared" si="154"/>
        <v>0</v>
      </c>
      <c r="DC264" s="3">
        <f t="shared" si="154"/>
        <v>0</v>
      </c>
      <c r="DD264" s="3">
        <f t="shared" si="154"/>
        <v>0</v>
      </c>
      <c r="DE264" s="3">
        <f t="shared" si="154"/>
        <v>0</v>
      </c>
      <c r="DF264" s="3">
        <f t="shared" si="154"/>
        <v>0</v>
      </c>
      <c r="DG264" s="4">
        <f t="shared" ref="DG264:EL264" si="155">DG277</f>
        <v>18221.419999999998</v>
      </c>
      <c r="DH264" s="4">
        <f t="shared" si="155"/>
        <v>0</v>
      </c>
      <c r="DI264" s="4">
        <f t="shared" si="155"/>
        <v>0</v>
      </c>
      <c r="DJ264" s="4">
        <f t="shared" si="155"/>
        <v>0</v>
      </c>
      <c r="DK264" s="4">
        <f t="shared" si="155"/>
        <v>18221.419999999998</v>
      </c>
      <c r="DL264" s="4">
        <f t="shared" si="155"/>
        <v>0</v>
      </c>
      <c r="DM264" s="4">
        <f t="shared" si="155"/>
        <v>44.591999999999999</v>
      </c>
      <c r="DN264" s="4">
        <f t="shared" si="155"/>
        <v>0</v>
      </c>
      <c r="DO264" s="4">
        <f t="shared" si="155"/>
        <v>0</v>
      </c>
      <c r="DP264" s="4">
        <f t="shared" si="155"/>
        <v>12755</v>
      </c>
      <c r="DQ264" s="4">
        <f t="shared" si="155"/>
        <v>7470.78</v>
      </c>
      <c r="DR264" s="4">
        <f t="shared" si="155"/>
        <v>0</v>
      </c>
      <c r="DS264" s="4">
        <f t="shared" si="155"/>
        <v>0</v>
      </c>
      <c r="DT264" s="4">
        <f t="shared" si="155"/>
        <v>18221.419999999998</v>
      </c>
      <c r="DU264" s="4">
        <f t="shared" si="155"/>
        <v>0</v>
      </c>
      <c r="DV264" s="4">
        <f t="shared" si="155"/>
        <v>0</v>
      </c>
      <c r="DW264" s="4">
        <f t="shared" si="155"/>
        <v>0</v>
      </c>
      <c r="DX264" s="4">
        <f t="shared" si="155"/>
        <v>18221.419999999998</v>
      </c>
      <c r="DY264" s="4">
        <f t="shared" si="155"/>
        <v>0</v>
      </c>
      <c r="DZ264" s="4">
        <f t="shared" si="155"/>
        <v>44.591999999999999</v>
      </c>
      <c r="EA264" s="4">
        <f t="shared" si="155"/>
        <v>0</v>
      </c>
      <c r="EB264" s="4">
        <f t="shared" si="155"/>
        <v>0</v>
      </c>
      <c r="EC264" s="4">
        <f t="shared" si="155"/>
        <v>12755</v>
      </c>
      <c r="ED264" s="4">
        <f t="shared" si="155"/>
        <v>7470.78</v>
      </c>
      <c r="EE264" s="4">
        <f t="shared" si="155"/>
        <v>0</v>
      </c>
      <c r="EF264" s="4">
        <f t="shared" si="155"/>
        <v>0</v>
      </c>
      <c r="EG264" s="4">
        <f t="shared" si="155"/>
        <v>0</v>
      </c>
      <c r="EH264" s="4">
        <f t="shared" si="155"/>
        <v>0</v>
      </c>
      <c r="EI264" s="4">
        <f t="shared" si="155"/>
        <v>0</v>
      </c>
      <c r="EJ264" s="4">
        <f t="shared" si="155"/>
        <v>38447.199999999997</v>
      </c>
      <c r="EK264" s="4">
        <f t="shared" si="155"/>
        <v>0</v>
      </c>
      <c r="EL264" s="4">
        <f t="shared" si="155"/>
        <v>0</v>
      </c>
      <c r="EM264" s="4">
        <f t="shared" ref="EM264:FR264" si="156">EM277</f>
        <v>38447.199999999997</v>
      </c>
      <c r="EN264" s="4">
        <f t="shared" si="156"/>
        <v>0</v>
      </c>
      <c r="EO264" s="4">
        <f t="shared" si="156"/>
        <v>0</v>
      </c>
      <c r="EP264" s="4">
        <f t="shared" si="156"/>
        <v>0</v>
      </c>
      <c r="EQ264" s="4">
        <f t="shared" si="156"/>
        <v>0</v>
      </c>
      <c r="ER264" s="4">
        <f t="shared" si="156"/>
        <v>0</v>
      </c>
      <c r="ES264" s="4">
        <f t="shared" si="156"/>
        <v>0</v>
      </c>
      <c r="ET264" s="4">
        <f t="shared" si="156"/>
        <v>0</v>
      </c>
      <c r="EU264" s="4">
        <f t="shared" si="156"/>
        <v>0</v>
      </c>
      <c r="EV264" s="4">
        <f t="shared" si="156"/>
        <v>0</v>
      </c>
      <c r="EW264" s="4">
        <f t="shared" si="156"/>
        <v>0</v>
      </c>
      <c r="EX264" s="4">
        <f t="shared" si="156"/>
        <v>0</v>
      </c>
      <c r="EY264" s="4">
        <f t="shared" si="156"/>
        <v>0</v>
      </c>
      <c r="EZ264" s="4">
        <f t="shared" si="156"/>
        <v>0</v>
      </c>
      <c r="FA264" s="4">
        <f t="shared" si="156"/>
        <v>0</v>
      </c>
      <c r="FB264" s="4">
        <f t="shared" si="156"/>
        <v>0</v>
      </c>
      <c r="FC264" s="4">
        <f t="shared" si="156"/>
        <v>0</v>
      </c>
      <c r="FD264" s="4">
        <f t="shared" si="156"/>
        <v>0</v>
      </c>
      <c r="FE264" s="4">
        <f t="shared" si="156"/>
        <v>0</v>
      </c>
      <c r="FF264" s="4">
        <f t="shared" si="156"/>
        <v>0</v>
      </c>
      <c r="FG264" s="4">
        <f t="shared" si="156"/>
        <v>0</v>
      </c>
      <c r="FH264" s="4">
        <f t="shared" si="156"/>
        <v>0</v>
      </c>
      <c r="FI264" s="4">
        <f t="shared" si="156"/>
        <v>0</v>
      </c>
      <c r="FJ264" s="4">
        <f t="shared" si="156"/>
        <v>0</v>
      </c>
      <c r="FK264" s="4">
        <f t="shared" si="156"/>
        <v>0</v>
      </c>
      <c r="FL264" s="4">
        <f t="shared" si="156"/>
        <v>0</v>
      </c>
      <c r="FM264" s="4">
        <f t="shared" si="156"/>
        <v>0</v>
      </c>
      <c r="FN264" s="4">
        <f t="shared" si="156"/>
        <v>0</v>
      </c>
      <c r="FO264" s="4">
        <f t="shared" si="156"/>
        <v>0</v>
      </c>
      <c r="FP264" s="4">
        <f t="shared" si="156"/>
        <v>0</v>
      </c>
      <c r="FQ264" s="4">
        <f t="shared" si="156"/>
        <v>0</v>
      </c>
      <c r="FR264" s="4">
        <f t="shared" si="156"/>
        <v>0</v>
      </c>
      <c r="FS264" s="4">
        <f t="shared" ref="FS264:GX264" si="157">FS277</f>
        <v>38447.199999999997</v>
      </c>
      <c r="FT264" s="4">
        <f t="shared" si="157"/>
        <v>0</v>
      </c>
      <c r="FU264" s="4">
        <f t="shared" si="157"/>
        <v>0</v>
      </c>
      <c r="FV264" s="4">
        <f t="shared" si="157"/>
        <v>38447.199999999997</v>
      </c>
      <c r="FW264" s="4">
        <f t="shared" si="157"/>
        <v>0</v>
      </c>
      <c r="FX264" s="4">
        <f t="shared" si="157"/>
        <v>0</v>
      </c>
      <c r="FY264" s="4">
        <f t="shared" si="157"/>
        <v>0</v>
      </c>
      <c r="FZ264" s="4">
        <f t="shared" si="157"/>
        <v>0</v>
      </c>
      <c r="GA264" s="4">
        <f t="shared" si="157"/>
        <v>0</v>
      </c>
      <c r="GB264" s="4">
        <f t="shared" si="157"/>
        <v>0</v>
      </c>
      <c r="GC264" s="4">
        <f t="shared" si="157"/>
        <v>0</v>
      </c>
      <c r="GD264" s="4">
        <f t="shared" si="157"/>
        <v>0</v>
      </c>
      <c r="GE264" s="4">
        <f t="shared" si="157"/>
        <v>0</v>
      </c>
      <c r="GF264" s="4">
        <f t="shared" si="157"/>
        <v>0</v>
      </c>
      <c r="GG264" s="4">
        <f t="shared" si="157"/>
        <v>0</v>
      </c>
      <c r="GH264" s="4">
        <f t="shared" si="157"/>
        <v>0</v>
      </c>
      <c r="GI264" s="4">
        <f t="shared" si="157"/>
        <v>0</v>
      </c>
      <c r="GJ264" s="4">
        <f t="shared" si="157"/>
        <v>0</v>
      </c>
      <c r="GK264" s="4">
        <f t="shared" si="157"/>
        <v>0</v>
      </c>
      <c r="GL264" s="4">
        <f t="shared" si="157"/>
        <v>0</v>
      </c>
      <c r="GM264" s="4">
        <f t="shared" si="157"/>
        <v>0</v>
      </c>
      <c r="GN264" s="4">
        <f t="shared" si="157"/>
        <v>0</v>
      </c>
      <c r="GO264" s="4">
        <f t="shared" si="157"/>
        <v>0</v>
      </c>
      <c r="GP264" s="4">
        <f t="shared" si="157"/>
        <v>0</v>
      </c>
      <c r="GQ264" s="4">
        <f t="shared" si="157"/>
        <v>0</v>
      </c>
      <c r="GR264" s="4">
        <f t="shared" si="157"/>
        <v>0</v>
      </c>
      <c r="GS264" s="4">
        <f t="shared" si="157"/>
        <v>0</v>
      </c>
      <c r="GT264" s="4">
        <f t="shared" si="157"/>
        <v>0</v>
      </c>
      <c r="GU264" s="4">
        <f t="shared" si="157"/>
        <v>0</v>
      </c>
      <c r="GV264" s="4">
        <f t="shared" si="157"/>
        <v>0</v>
      </c>
      <c r="GW264" s="4">
        <f t="shared" si="157"/>
        <v>0</v>
      </c>
      <c r="GX264" s="4">
        <f t="shared" si="157"/>
        <v>0</v>
      </c>
    </row>
    <row r="266" spans="1:255" x14ac:dyDescent="0.2">
      <c r="A266" s="2">
        <v>17</v>
      </c>
      <c r="B266" s="2">
        <v>1</v>
      </c>
      <c r="C266" s="2">
        <f>ROW(SmtRes!A53)</f>
        <v>53</v>
      </c>
      <c r="D266" s="2">
        <f>ROW(EtalonRes!A65)</f>
        <v>65</v>
      </c>
      <c r="E266" s="2" t="s">
        <v>216</v>
      </c>
      <c r="F266" s="2" t="s">
        <v>217</v>
      </c>
      <c r="G266" s="2" t="s">
        <v>218</v>
      </c>
      <c r="H266" s="2" t="s">
        <v>32</v>
      </c>
      <c r="I266" s="2">
        <v>4</v>
      </c>
      <c r="J266" s="2">
        <v>0</v>
      </c>
      <c r="K266" s="2">
        <v>4</v>
      </c>
      <c r="L266" s="2"/>
      <c r="M266" s="2"/>
      <c r="N266" s="2"/>
      <c r="O266" s="2">
        <f t="shared" ref="O266:O275" si="158">ROUND(CP266,2)</f>
        <v>277.14999999999998</v>
      </c>
      <c r="P266" s="2">
        <f t="shared" ref="P266:P275" si="159">ROUND((ROUND((AC266*AW266*I266),2)*BC266),2)</f>
        <v>0</v>
      </c>
      <c r="Q266" s="2">
        <f t="shared" ref="Q266:Q275" si="160">(ROUND((ROUND(((ET266)*AV266*I266),2)*BB266),2)+ROUND((ROUND(((AE266-(EU266))*AV266*I266),2)*BS266),2))</f>
        <v>0</v>
      </c>
      <c r="R266" s="2">
        <f t="shared" ref="R266:R275" si="161">ROUND((ROUND((AE266*AV266*I266),2)*BS266),2)</f>
        <v>0</v>
      </c>
      <c r="S266" s="2">
        <f t="shared" ref="S266:S275" si="162">ROUND((ROUND((AF266*AV266*I266),2)*BA266),2)</f>
        <v>277.14999999999998</v>
      </c>
      <c r="T266" s="2">
        <f t="shared" ref="T266:T275" si="163">ROUND(CU266*I266,2)</f>
        <v>0</v>
      </c>
      <c r="U266" s="2">
        <f t="shared" ref="U266:U275" si="164">CV266*I266</f>
        <v>17.28</v>
      </c>
      <c r="V266" s="2">
        <f t="shared" ref="V266:V275" si="165">CW266*I266</f>
        <v>0</v>
      </c>
      <c r="W266" s="2">
        <f t="shared" ref="W266:W275" si="166">ROUND(CX266*I266,2)</f>
        <v>0</v>
      </c>
      <c r="X266" s="2">
        <f t="shared" ref="X266:X275" si="167">ROUND(CY266,2)</f>
        <v>207.86</v>
      </c>
      <c r="Y266" s="2">
        <f t="shared" ref="Y266:Y275" si="168">ROUND(CZ266,2)</f>
        <v>194.01</v>
      </c>
      <c r="Z266" s="2"/>
      <c r="AA266" s="2">
        <v>109118838</v>
      </c>
      <c r="AB266" s="2">
        <f t="shared" ref="AB266:AB275" si="169">ROUND((AC266+AD266+AF266),6)</f>
        <v>69.287999999999997</v>
      </c>
      <c r="AC266" s="2">
        <f t="shared" ref="AC266:AC275" si="170">ROUND((ES266),6)</f>
        <v>0</v>
      </c>
      <c r="AD266" s="2">
        <f t="shared" ref="AD266:AD275" si="171">ROUND((((ET266)-(EU266))+AE266),6)</f>
        <v>0</v>
      </c>
      <c r="AE266" s="2">
        <f t="shared" ref="AE266:AE275" si="172">ROUND((EU266),6)</f>
        <v>0</v>
      </c>
      <c r="AF266" s="2">
        <f t="shared" ref="AF266:AF275" si="173">ROUND(((EV266*0.8)),6)</f>
        <v>69.287999999999997</v>
      </c>
      <c r="AG266" s="2">
        <f t="shared" ref="AG266:AG275" si="174">ROUND((AP266),6)</f>
        <v>0</v>
      </c>
      <c r="AH266" s="2">
        <f t="shared" ref="AH266:AH275" si="175">((EW266*0.8))</f>
        <v>4.32</v>
      </c>
      <c r="AI266" s="2">
        <f t="shared" ref="AI266:AI275" si="176">(EX266)</f>
        <v>0</v>
      </c>
      <c r="AJ266" s="2">
        <f t="shared" ref="AJ266:AJ275" si="177">(AS266)</f>
        <v>0</v>
      </c>
      <c r="AK266" s="2">
        <v>86.61</v>
      </c>
      <c r="AL266" s="2">
        <v>0</v>
      </c>
      <c r="AM266" s="2">
        <v>0</v>
      </c>
      <c r="AN266" s="2">
        <v>0</v>
      </c>
      <c r="AO266" s="2">
        <v>86.61</v>
      </c>
      <c r="AP266" s="2">
        <v>0</v>
      </c>
      <c r="AQ266" s="2">
        <v>5.4</v>
      </c>
      <c r="AR266" s="2">
        <v>0</v>
      </c>
      <c r="AS266" s="2">
        <v>0</v>
      </c>
      <c r="AT266" s="2">
        <v>75</v>
      </c>
      <c r="AU266" s="2">
        <v>70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0</v>
      </c>
      <c r="BI266" s="2">
        <v>4</v>
      </c>
      <c r="BJ266" s="2" t="s">
        <v>219</v>
      </c>
      <c r="BK266" s="2"/>
      <c r="BL266" s="2"/>
      <c r="BM266" s="2">
        <v>381</v>
      </c>
      <c r="BN266" s="2">
        <v>0</v>
      </c>
      <c r="BO266" s="2" t="s">
        <v>3</v>
      </c>
      <c r="BP266" s="2">
        <v>0</v>
      </c>
      <c r="BQ266" s="2">
        <v>50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75</v>
      </c>
      <c r="CA266" s="2">
        <v>70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275</v>
      </c>
      <c r="CO266" s="2">
        <v>0</v>
      </c>
      <c r="CP266" s="2">
        <f t="shared" ref="CP266:CP275" si="178">(P266+Q266+S266)</f>
        <v>277.14999999999998</v>
      </c>
      <c r="CQ266" s="2">
        <f t="shared" ref="CQ266:CQ275" si="179">ROUND((ROUND((AC266*AW266*1),2)*BC266),2)</f>
        <v>0</v>
      </c>
      <c r="CR266" s="2">
        <f t="shared" ref="CR266:CR275" si="180">(ROUND((ROUND(((ET266)*AV266*1),2)*BB266),2)+ROUND((ROUND(((AE266-(EU266))*AV266*1),2)*BS266),2))</f>
        <v>0</v>
      </c>
      <c r="CS266" s="2">
        <f t="shared" ref="CS266:CS275" si="181">ROUND((ROUND((AE266*AV266*1),2)*BS266),2)</f>
        <v>0</v>
      </c>
      <c r="CT266" s="2">
        <f t="shared" ref="CT266:CT275" si="182">ROUND((ROUND((AF266*AV266*1),2)*BA266),2)</f>
        <v>69.290000000000006</v>
      </c>
      <c r="CU266" s="2">
        <f t="shared" ref="CU266:CU275" si="183">AG266</f>
        <v>0</v>
      </c>
      <c r="CV266" s="2">
        <f t="shared" ref="CV266:CV275" si="184">(AH266*AV266)</f>
        <v>4.32</v>
      </c>
      <c r="CW266" s="2">
        <f t="shared" ref="CW266:CW275" si="185">AI266</f>
        <v>0</v>
      </c>
      <c r="CX266" s="2">
        <f t="shared" ref="CX266:CX275" si="186">AJ266</f>
        <v>0</v>
      </c>
      <c r="CY266" s="2">
        <f>((S266*BZ266)/100)</f>
        <v>207.86250000000001</v>
      </c>
      <c r="CZ266" s="2">
        <f>((S266*CA266)/100)</f>
        <v>194.005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220</v>
      </c>
      <c r="DH266" s="2" t="s">
        <v>3</v>
      </c>
      <c r="DI266" s="2" t="s">
        <v>220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32</v>
      </c>
      <c r="DW266" s="2" t="s">
        <v>32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107204661</v>
      </c>
      <c r="EF266" s="2">
        <v>50</v>
      </c>
      <c r="EG266" s="2" t="s">
        <v>215</v>
      </c>
      <c r="EH266" s="2">
        <v>0</v>
      </c>
      <c r="EI266" s="2" t="s">
        <v>3</v>
      </c>
      <c r="EJ266" s="2">
        <v>4</v>
      </c>
      <c r="EK266" s="2">
        <v>381</v>
      </c>
      <c r="EL266" s="2" t="s">
        <v>221</v>
      </c>
      <c r="EM266" s="2" t="s">
        <v>222</v>
      </c>
      <c r="EN266" s="2"/>
      <c r="EO266" s="2" t="s">
        <v>223</v>
      </c>
      <c r="EP266" s="2"/>
      <c r="EQ266" s="2">
        <v>131072</v>
      </c>
      <c r="ER266" s="2">
        <v>86.61</v>
      </c>
      <c r="ES266" s="2">
        <v>0</v>
      </c>
      <c r="ET266" s="2">
        <v>0</v>
      </c>
      <c r="EU266" s="2">
        <v>0</v>
      </c>
      <c r="EV266" s="2">
        <v>86.61</v>
      </c>
      <c r="EW266" s="2">
        <v>5.4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f t="shared" ref="FR266:FR275" si="187">ROUND(IF(AND(BH266=3,BI266=3),P266,0),2)</f>
        <v>0</v>
      </c>
      <c r="FS266" s="2">
        <v>0</v>
      </c>
      <c r="FT266" s="2"/>
      <c r="FU266" s="2"/>
      <c r="FV266" s="2"/>
      <c r="FW266" s="2"/>
      <c r="FX266" s="2">
        <v>75</v>
      </c>
      <c r="FY266" s="2">
        <v>70</v>
      </c>
      <c r="FZ266" s="2"/>
      <c r="GA266" s="2" t="s">
        <v>3</v>
      </c>
      <c r="GB266" s="2"/>
      <c r="GC266" s="2"/>
      <c r="GD266" s="2">
        <v>0</v>
      </c>
      <c r="GE266" s="2"/>
      <c r="GF266" s="2">
        <v>1403765030</v>
      </c>
      <c r="GG266" s="2">
        <v>2</v>
      </c>
      <c r="GH266" s="2">
        <v>1</v>
      </c>
      <c r="GI266" s="2">
        <v>-2</v>
      </c>
      <c r="GJ266" s="2">
        <v>0</v>
      </c>
      <c r="GK266" s="2">
        <f>ROUND(R266*(R12)/100,2)</f>
        <v>0</v>
      </c>
      <c r="GL266" s="2">
        <f t="shared" ref="GL266:GL275" si="188">ROUND(IF(AND(BH266=3,BI266=3,FS266&lt;&gt;0),P266,0),2)</f>
        <v>0</v>
      </c>
      <c r="GM266" s="2">
        <f t="shared" ref="GM266:GM275" si="189">ROUND(O266+X266+Y266+GK266,2)+GX266</f>
        <v>679.02</v>
      </c>
      <c r="GN266" s="2">
        <f t="shared" ref="GN266:GN275" si="190">IF(OR(BI266=0,BI266=1),ROUND(O266+X266+Y266+GK266,2),0)</f>
        <v>0</v>
      </c>
      <c r="GO266" s="2">
        <f t="shared" ref="GO266:GO275" si="191">IF(BI266=2,ROUND(O266+X266+Y266+GK266,2),0)</f>
        <v>0</v>
      </c>
      <c r="GP266" s="2">
        <f t="shared" ref="GP266:GP275" si="192">IF(BI266=4,ROUND(O266+X266+Y266+GK266,2)+GX266,0)</f>
        <v>679.02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ref="GV266:GV275" si="193">ROUND((GT266),6)</f>
        <v>0</v>
      </c>
      <c r="GW266" s="2">
        <v>1</v>
      </c>
      <c r="GX266" s="2">
        <f t="shared" ref="GX266:GX275" si="194">ROUND(HC266*I266,2)</f>
        <v>0</v>
      </c>
      <c r="GY266" s="2"/>
      <c r="GZ266" s="2"/>
      <c r="HA266" s="2">
        <v>0</v>
      </c>
      <c r="HB266" s="2">
        <v>0</v>
      </c>
      <c r="HC266" s="2">
        <f t="shared" ref="HC266:HC275" si="195">GV266*GW266</f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C267">
        <f>ROW(SmtRes!A54)</f>
        <v>54</v>
      </c>
      <c r="D267">
        <f>ROW(EtalonRes!A66)</f>
        <v>66</v>
      </c>
      <c r="E267" t="s">
        <v>216</v>
      </c>
      <c r="F267" t="s">
        <v>217</v>
      </c>
      <c r="G267" t="s">
        <v>218</v>
      </c>
      <c r="H267" t="s">
        <v>32</v>
      </c>
      <c r="I267">
        <v>4</v>
      </c>
      <c r="J267">
        <v>0</v>
      </c>
      <c r="K267">
        <v>4</v>
      </c>
      <c r="O267">
        <f t="shared" si="158"/>
        <v>7222.53</v>
      </c>
      <c r="P267">
        <f t="shared" si="159"/>
        <v>0</v>
      </c>
      <c r="Q267">
        <f t="shared" si="160"/>
        <v>0</v>
      </c>
      <c r="R267">
        <f t="shared" si="161"/>
        <v>0</v>
      </c>
      <c r="S267">
        <f t="shared" si="162"/>
        <v>7222.53</v>
      </c>
      <c r="T267">
        <f t="shared" si="163"/>
        <v>0</v>
      </c>
      <c r="U267">
        <f t="shared" si="164"/>
        <v>17.28</v>
      </c>
      <c r="V267">
        <f t="shared" si="165"/>
        <v>0</v>
      </c>
      <c r="W267">
        <f t="shared" si="166"/>
        <v>0</v>
      </c>
      <c r="X267">
        <f t="shared" si="167"/>
        <v>5055.7700000000004</v>
      </c>
      <c r="Y267">
        <f t="shared" si="168"/>
        <v>2961.24</v>
      </c>
      <c r="AA267">
        <v>109118836</v>
      </c>
      <c r="AB267">
        <f t="shared" si="169"/>
        <v>69.287999999999997</v>
      </c>
      <c r="AC267">
        <f t="shared" si="170"/>
        <v>0</v>
      </c>
      <c r="AD267">
        <f t="shared" si="171"/>
        <v>0</v>
      </c>
      <c r="AE267">
        <f t="shared" si="172"/>
        <v>0</v>
      </c>
      <c r="AF267">
        <f t="shared" si="173"/>
        <v>69.287999999999997</v>
      </c>
      <c r="AG267">
        <f t="shared" si="174"/>
        <v>0</v>
      </c>
      <c r="AH267">
        <f t="shared" si="175"/>
        <v>4.32</v>
      </c>
      <c r="AI267">
        <f t="shared" si="176"/>
        <v>0</v>
      </c>
      <c r="AJ267">
        <f t="shared" si="177"/>
        <v>0</v>
      </c>
      <c r="AK267">
        <v>86.61</v>
      </c>
      <c r="AL267">
        <v>0</v>
      </c>
      <c r="AM267">
        <v>0</v>
      </c>
      <c r="AN267">
        <v>0</v>
      </c>
      <c r="AO267">
        <v>86.61</v>
      </c>
      <c r="AP267">
        <v>0</v>
      </c>
      <c r="AQ267">
        <v>5.4</v>
      </c>
      <c r="AR267">
        <v>0</v>
      </c>
      <c r="AS267">
        <v>0</v>
      </c>
      <c r="AT267">
        <v>70</v>
      </c>
      <c r="AU267">
        <v>41</v>
      </c>
      <c r="AV267">
        <v>1</v>
      </c>
      <c r="AW267">
        <v>1</v>
      </c>
      <c r="AZ267">
        <v>1</v>
      </c>
      <c r="BA267">
        <v>26.06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4</v>
      </c>
      <c r="BJ267" t="s">
        <v>219</v>
      </c>
      <c r="BM267">
        <v>381</v>
      </c>
      <c r="BN267">
        <v>0</v>
      </c>
      <c r="BO267" t="s">
        <v>3</v>
      </c>
      <c r="BP267">
        <v>0</v>
      </c>
      <c r="BQ267">
        <v>50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70</v>
      </c>
      <c r="CA267">
        <v>41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275</v>
      </c>
      <c r="CO267">
        <v>0</v>
      </c>
      <c r="CP267">
        <f t="shared" si="178"/>
        <v>7222.53</v>
      </c>
      <c r="CQ267">
        <f t="shared" si="179"/>
        <v>0</v>
      </c>
      <c r="CR267">
        <f t="shared" si="180"/>
        <v>0</v>
      </c>
      <c r="CS267">
        <f t="shared" si="181"/>
        <v>0</v>
      </c>
      <c r="CT267">
        <f t="shared" si="182"/>
        <v>1805.7</v>
      </c>
      <c r="CU267">
        <f t="shared" si="183"/>
        <v>0</v>
      </c>
      <c r="CV267">
        <f t="shared" si="184"/>
        <v>4.32</v>
      </c>
      <c r="CW267">
        <f t="shared" si="185"/>
        <v>0</v>
      </c>
      <c r="CX267">
        <f t="shared" si="186"/>
        <v>0</v>
      </c>
      <c r="CY267">
        <f>S267*(BZ267/100)</f>
        <v>5055.7709999999997</v>
      </c>
      <c r="CZ267">
        <f>S267*(CA267/100)</f>
        <v>2961.2372999999998</v>
      </c>
      <c r="DC267" t="s">
        <v>3</v>
      </c>
      <c r="DD267" t="s">
        <v>3</v>
      </c>
      <c r="DE267" t="s">
        <v>3</v>
      </c>
      <c r="DF267" t="s">
        <v>3</v>
      </c>
      <c r="DG267" t="s">
        <v>220</v>
      </c>
      <c r="DH267" t="s">
        <v>3</v>
      </c>
      <c r="DI267" t="s">
        <v>220</v>
      </c>
      <c r="DJ267" t="s">
        <v>3</v>
      </c>
      <c r="DK267" t="s">
        <v>3</v>
      </c>
      <c r="DL267" t="s">
        <v>3</v>
      </c>
      <c r="DM267" t="s">
        <v>3</v>
      </c>
      <c r="DN267">
        <v>75</v>
      </c>
      <c r="DO267">
        <v>70</v>
      </c>
      <c r="DP267">
        <v>1</v>
      </c>
      <c r="DQ267">
        <v>1</v>
      </c>
      <c r="DU267">
        <v>1013</v>
      </c>
      <c r="DV267" t="s">
        <v>32</v>
      </c>
      <c r="DW267" t="s">
        <v>32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107204661</v>
      </c>
      <c r="EF267">
        <v>50</v>
      </c>
      <c r="EG267" t="s">
        <v>215</v>
      </c>
      <c r="EH267">
        <v>0</v>
      </c>
      <c r="EI267" t="s">
        <v>3</v>
      </c>
      <c r="EJ267">
        <v>4</v>
      </c>
      <c r="EK267">
        <v>381</v>
      </c>
      <c r="EL267" t="s">
        <v>221</v>
      </c>
      <c r="EM267" t="s">
        <v>222</v>
      </c>
      <c r="EO267" t="s">
        <v>223</v>
      </c>
      <c r="EQ267">
        <v>131072</v>
      </c>
      <c r="ER267">
        <v>86.61</v>
      </c>
      <c r="ES267">
        <v>0</v>
      </c>
      <c r="ET267">
        <v>0</v>
      </c>
      <c r="EU267">
        <v>0</v>
      </c>
      <c r="EV267">
        <v>86.61</v>
      </c>
      <c r="EW267">
        <v>5.4</v>
      </c>
      <c r="EX267">
        <v>0</v>
      </c>
      <c r="EY267">
        <v>0</v>
      </c>
      <c r="FQ267">
        <v>0</v>
      </c>
      <c r="FR267">
        <f t="shared" si="187"/>
        <v>0</v>
      </c>
      <c r="FS267">
        <v>0</v>
      </c>
      <c r="FX267">
        <v>75</v>
      </c>
      <c r="FY267">
        <v>70</v>
      </c>
      <c r="GA267" t="s">
        <v>3</v>
      </c>
      <c r="GD267">
        <v>0</v>
      </c>
      <c r="GF267">
        <v>1403765030</v>
      </c>
      <c r="GG267">
        <v>2</v>
      </c>
      <c r="GH267">
        <v>1</v>
      </c>
      <c r="GI267">
        <v>2</v>
      </c>
      <c r="GJ267">
        <v>0</v>
      </c>
      <c r="GK267">
        <f>ROUND(R267*(S12)/100,2)</f>
        <v>0</v>
      </c>
      <c r="GL267">
        <f t="shared" si="188"/>
        <v>0</v>
      </c>
      <c r="GM267">
        <f t="shared" si="189"/>
        <v>15239.54</v>
      </c>
      <c r="GN267">
        <f t="shared" si="190"/>
        <v>0</v>
      </c>
      <c r="GO267">
        <f t="shared" si="191"/>
        <v>0</v>
      </c>
      <c r="GP267">
        <f t="shared" si="192"/>
        <v>15239.54</v>
      </c>
      <c r="GR267">
        <v>0</v>
      </c>
      <c r="GS267">
        <v>3</v>
      </c>
      <c r="GT267">
        <v>0</v>
      </c>
      <c r="GU267" t="s">
        <v>3</v>
      </c>
      <c r="GV267">
        <f t="shared" si="193"/>
        <v>0</v>
      </c>
      <c r="GW267">
        <v>1</v>
      </c>
      <c r="GX267">
        <f t="shared" si="194"/>
        <v>0</v>
      </c>
      <c r="HA267">
        <v>0</v>
      </c>
      <c r="HB267">
        <v>0</v>
      </c>
      <c r="HC267">
        <f t="shared" si="195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55" x14ac:dyDescent="0.2">
      <c r="A268" s="2">
        <v>17</v>
      </c>
      <c r="B268" s="2">
        <v>1</v>
      </c>
      <c r="C268" s="2">
        <f>ROW(SmtRes!A55)</f>
        <v>55</v>
      </c>
      <c r="D268" s="2">
        <f>ROW(EtalonRes!A67)</f>
        <v>67</v>
      </c>
      <c r="E268" s="2" t="s">
        <v>224</v>
      </c>
      <c r="F268" s="2" t="s">
        <v>225</v>
      </c>
      <c r="G268" s="2" t="s">
        <v>226</v>
      </c>
      <c r="H268" s="2" t="s">
        <v>32</v>
      </c>
      <c r="I268" s="2">
        <v>2</v>
      </c>
      <c r="J268" s="2">
        <v>0</v>
      </c>
      <c r="K268" s="2">
        <v>2</v>
      </c>
      <c r="L268" s="2"/>
      <c r="M268" s="2"/>
      <c r="N268" s="2"/>
      <c r="O268" s="2">
        <f t="shared" si="158"/>
        <v>35.42</v>
      </c>
      <c r="P268" s="2">
        <f t="shared" si="159"/>
        <v>0</v>
      </c>
      <c r="Q268" s="2">
        <f t="shared" si="160"/>
        <v>0</v>
      </c>
      <c r="R268" s="2">
        <f t="shared" si="161"/>
        <v>0</v>
      </c>
      <c r="S268" s="2">
        <f t="shared" si="162"/>
        <v>35.42</v>
      </c>
      <c r="T268" s="2">
        <f t="shared" si="163"/>
        <v>0</v>
      </c>
      <c r="U268" s="2">
        <f t="shared" si="164"/>
        <v>2.8800000000000003</v>
      </c>
      <c r="V268" s="2">
        <f t="shared" si="165"/>
        <v>0</v>
      </c>
      <c r="W268" s="2">
        <f t="shared" si="166"/>
        <v>0</v>
      </c>
      <c r="X268" s="2">
        <f t="shared" si="167"/>
        <v>26.57</v>
      </c>
      <c r="Y268" s="2">
        <f t="shared" si="168"/>
        <v>24.79</v>
      </c>
      <c r="Z268" s="2"/>
      <c r="AA268" s="2">
        <v>109118838</v>
      </c>
      <c r="AB268" s="2">
        <f t="shared" si="169"/>
        <v>17.712</v>
      </c>
      <c r="AC268" s="2">
        <f t="shared" si="170"/>
        <v>0</v>
      </c>
      <c r="AD268" s="2">
        <f t="shared" si="171"/>
        <v>0</v>
      </c>
      <c r="AE268" s="2">
        <f t="shared" si="172"/>
        <v>0</v>
      </c>
      <c r="AF268" s="2">
        <f t="shared" si="173"/>
        <v>17.712</v>
      </c>
      <c r="AG268" s="2">
        <f t="shared" si="174"/>
        <v>0</v>
      </c>
      <c r="AH268" s="2">
        <f t="shared" si="175"/>
        <v>1.4400000000000002</v>
      </c>
      <c r="AI268" s="2">
        <f t="shared" si="176"/>
        <v>0</v>
      </c>
      <c r="AJ268" s="2">
        <f t="shared" si="177"/>
        <v>0</v>
      </c>
      <c r="AK268" s="2">
        <v>22.14</v>
      </c>
      <c r="AL268" s="2">
        <v>0</v>
      </c>
      <c r="AM268" s="2">
        <v>0</v>
      </c>
      <c r="AN268" s="2">
        <v>0</v>
      </c>
      <c r="AO268" s="2">
        <v>22.14</v>
      </c>
      <c r="AP268" s="2">
        <v>0</v>
      </c>
      <c r="AQ268" s="2">
        <v>1.8</v>
      </c>
      <c r="AR268" s="2">
        <v>0</v>
      </c>
      <c r="AS268" s="2">
        <v>0</v>
      </c>
      <c r="AT268" s="2">
        <v>75</v>
      </c>
      <c r="AU268" s="2">
        <v>70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0</v>
      </c>
      <c r="BI268" s="2">
        <v>4</v>
      </c>
      <c r="BJ268" s="2" t="s">
        <v>227</v>
      </c>
      <c r="BK268" s="2"/>
      <c r="BL268" s="2"/>
      <c r="BM268" s="2">
        <v>381</v>
      </c>
      <c r="BN268" s="2">
        <v>0</v>
      </c>
      <c r="BO268" s="2" t="s">
        <v>3</v>
      </c>
      <c r="BP268" s="2">
        <v>0</v>
      </c>
      <c r="BQ268" s="2">
        <v>50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75</v>
      </c>
      <c r="CA268" s="2">
        <v>70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275</v>
      </c>
      <c r="CO268" s="2">
        <v>0</v>
      </c>
      <c r="CP268" s="2">
        <f t="shared" si="178"/>
        <v>35.42</v>
      </c>
      <c r="CQ268" s="2">
        <f t="shared" si="179"/>
        <v>0</v>
      </c>
      <c r="CR268" s="2">
        <f t="shared" si="180"/>
        <v>0</v>
      </c>
      <c r="CS268" s="2">
        <f t="shared" si="181"/>
        <v>0</v>
      </c>
      <c r="CT268" s="2">
        <f t="shared" si="182"/>
        <v>17.71</v>
      </c>
      <c r="CU268" s="2">
        <f t="shared" si="183"/>
        <v>0</v>
      </c>
      <c r="CV268" s="2">
        <f t="shared" si="184"/>
        <v>1.4400000000000002</v>
      </c>
      <c r="CW268" s="2">
        <f t="shared" si="185"/>
        <v>0</v>
      </c>
      <c r="CX268" s="2">
        <f t="shared" si="186"/>
        <v>0</v>
      </c>
      <c r="CY268" s="2">
        <f>((S268*BZ268)/100)</f>
        <v>26.565000000000001</v>
      </c>
      <c r="CZ268" s="2">
        <f>((S268*CA268)/100)</f>
        <v>24.794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220</v>
      </c>
      <c r="DH268" s="2" t="s">
        <v>3</v>
      </c>
      <c r="DI268" s="2" t="s">
        <v>220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1013</v>
      </c>
      <c r="DV268" s="2" t="s">
        <v>32</v>
      </c>
      <c r="DW268" s="2" t="s">
        <v>32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107204661</v>
      </c>
      <c r="EF268" s="2">
        <v>50</v>
      </c>
      <c r="EG268" s="2" t="s">
        <v>215</v>
      </c>
      <c r="EH268" s="2">
        <v>0</v>
      </c>
      <c r="EI268" s="2" t="s">
        <v>3</v>
      </c>
      <c r="EJ268" s="2">
        <v>4</v>
      </c>
      <c r="EK268" s="2">
        <v>381</v>
      </c>
      <c r="EL268" s="2" t="s">
        <v>221</v>
      </c>
      <c r="EM268" s="2" t="s">
        <v>222</v>
      </c>
      <c r="EN268" s="2"/>
      <c r="EO268" s="2" t="s">
        <v>223</v>
      </c>
      <c r="EP268" s="2"/>
      <c r="EQ268" s="2">
        <v>131072</v>
      </c>
      <c r="ER268" s="2">
        <v>22.14</v>
      </c>
      <c r="ES268" s="2">
        <v>0</v>
      </c>
      <c r="ET268" s="2">
        <v>0</v>
      </c>
      <c r="EU268" s="2">
        <v>0</v>
      </c>
      <c r="EV268" s="2">
        <v>22.14</v>
      </c>
      <c r="EW268" s="2">
        <v>1.8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f t="shared" si="187"/>
        <v>0</v>
      </c>
      <c r="FS268" s="2">
        <v>0</v>
      </c>
      <c r="FT268" s="2"/>
      <c r="FU268" s="2"/>
      <c r="FV268" s="2"/>
      <c r="FW268" s="2"/>
      <c r="FX268" s="2">
        <v>75</v>
      </c>
      <c r="FY268" s="2">
        <v>70</v>
      </c>
      <c r="FZ268" s="2"/>
      <c r="GA268" s="2" t="s">
        <v>3</v>
      </c>
      <c r="GB268" s="2"/>
      <c r="GC268" s="2"/>
      <c r="GD268" s="2">
        <v>0</v>
      </c>
      <c r="GE268" s="2"/>
      <c r="GF268" s="2">
        <v>771876814</v>
      </c>
      <c r="GG268" s="2">
        <v>2</v>
      </c>
      <c r="GH268" s="2">
        <v>1</v>
      </c>
      <c r="GI268" s="2">
        <v>-2</v>
      </c>
      <c r="GJ268" s="2">
        <v>0</v>
      </c>
      <c r="GK268" s="2">
        <f>ROUND(R268*(R12)/100,2)</f>
        <v>0</v>
      </c>
      <c r="GL268" s="2">
        <f t="shared" si="188"/>
        <v>0</v>
      </c>
      <c r="GM268" s="2">
        <f t="shared" si="189"/>
        <v>86.78</v>
      </c>
      <c r="GN268" s="2">
        <f t="shared" si="190"/>
        <v>0</v>
      </c>
      <c r="GO268" s="2">
        <f t="shared" si="191"/>
        <v>0</v>
      </c>
      <c r="GP268" s="2">
        <f t="shared" si="192"/>
        <v>86.78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193"/>
        <v>0</v>
      </c>
      <c r="GW268" s="2">
        <v>1</v>
      </c>
      <c r="GX268" s="2">
        <f t="shared" si="194"/>
        <v>0</v>
      </c>
      <c r="GY268" s="2"/>
      <c r="GZ268" s="2"/>
      <c r="HA268" s="2">
        <v>0</v>
      </c>
      <c r="HB268" s="2">
        <v>0</v>
      </c>
      <c r="HC268" s="2">
        <f t="shared" si="195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C269">
        <f>ROW(SmtRes!A56)</f>
        <v>56</v>
      </c>
      <c r="D269">
        <f>ROW(EtalonRes!A68)</f>
        <v>68</v>
      </c>
      <c r="E269" t="s">
        <v>224</v>
      </c>
      <c r="F269" t="s">
        <v>225</v>
      </c>
      <c r="G269" t="s">
        <v>226</v>
      </c>
      <c r="H269" t="s">
        <v>32</v>
      </c>
      <c r="I269">
        <v>2</v>
      </c>
      <c r="J269">
        <v>0</v>
      </c>
      <c r="K269">
        <v>2</v>
      </c>
      <c r="O269">
        <f t="shared" si="158"/>
        <v>923.05</v>
      </c>
      <c r="P269">
        <f t="shared" si="159"/>
        <v>0</v>
      </c>
      <c r="Q269">
        <f t="shared" si="160"/>
        <v>0</v>
      </c>
      <c r="R269">
        <f t="shared" si="161"/>
        <v>0</v>
      </c>
      <c r="S269">
        <f t="shared" si="162"/>
        <v>923.05</v>
      </c>
      <c r="T269">
        <f t="shared" si="163"/>
        <v>0</v>
      </c>
      <c r="U269">
        <f t="shared" si="164"/>
        <v>2.8800000000000003</v>
      </c>
      <c r="V269">
        <f t="shared" si="165"/>
        <v>0</v>
      </c>
      <c r="W269">
        <f t="shared" si="166"/>
        <v>0</v>
      </c>
      <c r="X269">
        <f t="shared" si="167"/>
        <v>646.14</v>
      </c>
      <c r="Y269">
        <f t="shared" si="168"/>
        <v>378.45</v>
      </c>
      <c r="AA269">
        <v>109118836</v>
      </c>
      <c r="AB269">
        <f t="shared" si="169"/>
        <v>17.712</v>
      </c>
      <c r="AC269">
        <f t="shared" si="170"/>
        <v>0</v>
      </c>
      <c r="AD269">
        <f t="shared" si="171"/>
        <v>0</v>
      </c>
      <c r="AE269">
        <f t="shared" si="172"/>
        <v>0</v>
      </c>
      <c r="AF269">
        <f t="shared" si="173"/>
        <v>17.712</v>
      </c>
      <c r="AG269">
        <f t="shared" si="174"/>
        <v>0</v>
      </c>
      <c r="AH269">
        <f t="shared" si="175"/>
        <v>1.4400000000000002</v>
      </c>
      <c r="AI269">
        <f t="shared" si="176"/>
        <v>0</v>
      </c>
      <c r="AJ269">
        <f t="shared" si="177"/>
        <v>0</v>
      </c>
      <c r="AK269">
        <v>22.14</v>
      </c>
      <c r="AL269">
        <v>0</v>
      </c>
      <c r="AM269">
        <v>0</v>
      </c>
      <c r="AN269">
        <v>0</v>
      </c>
      <c r="AO269">
        <v>22.14</v>
      </c>
      <c r="AP269">
        <v>0</v>
      </c>
      <c r="AQ269">
        <v>1.8</v>
      </c>
      <c r="AR269">
        <v>0</v>
      </c>
      <c r="AS269">
        <v>0</v>
      </c>
      <c r="AT269">
        <v>70</v>
      </c>
      <c r="AU269">
        <v>41</v>
      </c>
      <c r="AV269">
        <v>1</v>
      </c>
      <c r="AW269">
        <v>1</v>
      </c>
      <c r="AZ269">
        <v>1</v>
      </c>
      <c r="BA269">
        <v>26.06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4</v>
      </c>
      <c r="BJ269" t="s">
        <v>227</v>
      </c>
      <c r="BM269">
        <v>381</v>
      </c>
      <c r="BN269">
        <v>0</v>
      </c>
      <c r="BO269" t="s">
        <v>3</v>
      </c>
      <c r="BP269">
        <v>0</v>
      </c>
      <c r="BQ269">
        <v>50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70</v>
      </c>
      <c r="CA269">
        <v>41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275</v>
      </c>
      <c r="CO269">
        <v>0</v>
      </c>
      <c r="CP269">
        <f t="shared" si="178"/>
        <v>923.05</v>
      </c>
      <c r="CQ269">
        <f t="shared" si="179"/>
        <v>0</v>
      </c>
      <c r="CR269">
        <f t="shared" si="180"/>
        <v>0</v>
      </c>
      <c r="CS269">
        <f t="shared" si="181"/>
        <v>0</v>
      </c>
      <c r="CT269">
        <f t="shared" si="182"/>
        <v>461.52</v>
      </c>
      <c r="CU269">
        <f t="shared" si="183"/>
        <v>0</v>
      </c>
      <c r="CV269">
        <f t="shared" si="184"/>
        <v>1.4400000000000002</v>
      </c>
      <c r="CW269">
        <f t="shared" si="185"/>
        <v>0</v>
      </c>
      <c r="CX269">
        <f t="shared" si="186"/>
        <v>0</v>
      </c>
      <c r="CY269">
        <f>S269*(BZ269/100)</f>
        <v>646.13499999999988</v>
      </c>
      <c r="CZ269">
        <f>S269*(CA269/100)</f>
        <v>378.45049999999998</v>
      </c>
      <c r="DC269" t="s">
        <v>3</v>
      </c>
      <c r="DD269" t="s">
        <v>3</v>
      </c>
      <c r="DE269" t="s">
        <v>3</v>
      </c>
      <c r="DF269" t="s">
        <v>3</v>
      </c>
      <c r="DG269" t="s">
        <v>220</v>
      </c>
      <c r="DH269" t="s">
        <v>3</v>
      </c>
      <c r="DI269" t="s">
        <v>220</v>
      </c>
      <c r="DJ269" t="s">
        <v>3</v>
      </c>
      <c r="DK269" t="s">
        <v>3</v>
      </c>
      <c r="DL269" t="s">
        <v>3</v>
      </c>
      <c r="DM269" t="s">
        <v>3</v>
      </c>
      <c r="DN269">
        <v>75</v>
      </c>
      <c r="DO269">
        <v>70</v>
      </c>
      <c r="DP269">
        <v>1</v>
      </c>
      <c r="DQ269">
        <v>1</v>
      </c>
      <c r="DU269">
        <v>1013</v>
      </c>
      <c r="DV269" t="s">
        <v>32</v>
      </c>
      <c r="DW269" t="s">
        <v>32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107204661</v>
      </c>
      <c r="EF269">
        <v>50</v>
      </c>
      <c r="EG269" t="s">
        <v>215</v>
      </c>
      <c r="EH269">
        <v>0</v>
      </c>
      <c r="EI269" t="s">
        <v>3</v>
      </c>
      <c r="EJ269">
        <v>4</v>
      </c>
      <c r="EK269">
        <v>381</v>
      </c>
      <c r="EL269" t="s">
        <v>221</v>
      </c>
      <c r="EM269" t="s">
        <v>222</v>
      </c>
      <c r="EO269" t="s">
        <v>223</v>
      </c>
      <c r="EQ269">
        <v>131072</v>
      </c>
      <c r="ER269">
        <v>22.14</v>
      </c>
      <c r="ES269">
        <v>0</v>
      </c>
      <c r="ET269">
        <v>0</v>
      </c>
      <c r="EU269">
        <v>0</v>
      </c>
      <c r="EV269">
        <v>22.14</v>
      </c>
      <c r="EW269">
        <v>1.8</v>
      </c>
      <c r="EX269">
        <v>0</v>
      </c>
      <c r="EY269">
        <v>0</v>
      </c>
      <c r="FQ269">
        <v>0</v>
      </c>
      <c r="FR269">
        <f t="shared" si="187"/>
        <v>0</v>
      </c>
      <c r="FS269">
        <v>0</v>
      </c>
      <c r="FX269">
        <v>75</v>
      </c>
      <c r="FY269">
        <v>70</v>
      </c>
      <c r="GA269" t="s">
        <v>3</v>
      </c>
      <c r="GD269">
        <v>0</v>
      </c>
      <c r="GF269">
        <v>771876814</v>
      </c>
      <c r="GG269">
        <v>2</v>
      </c>
      <c r="GH269">
        <v>1</v>
      </c>
      <c r="GI269">
        <v>2</v>
      </c>
      <c r="GJ269">
        <v>0</v>
      </c>
      <c r="GK269">
        <f>ROUND(R269*(S12)/100,2)</f>
        <v>0</v>
      </c>
      <c r="GL269">
        <f t="shared" si="188"/>
        <v>0</v>
      </c>
      <c r="GM269">
        <f t="shared" si="189"/>
        <v>1947.64</v>
      </c>
      <c r="GN269">
        <f t="shared" si="190"/>
        <v>0</v>
      </c>
      <c r="GO269">
        <f t="shared" si="191"/>
        <v>0</v>
      </c>
      <c r="GP269">
        <f t="shared" si="192"/>
        <v>1947.64</v>
      </c>
      <c r="GR269">
        <v>0</v>
      </c>
      <c r="GS269">
        <v>3</v>
      </c>
      <c r="GT269">
        <v>0</v>
      </c>
      <c r="GU269" t="s">
        <v>3</v>
      </c>
      <c r="GV269">
        <f t="shared" si="193"/>
        <v>0</v>
      </c>
      <c r="GW269">
        <v>1</v>
      </c>
      <c r="GX269">
        <f t="shared" si="194"/>
        <v>0</v>
      </c>
      <c r="HA269">
        <v>0</v>
      </c>
      <c r="HB269">
        <v>0</v>
      </c>
      <c r="HC269">
        <f t="shared" si="195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55" x14ac:dyDescent="0.2">
      <c r="A270" s="2">
        <v>17</v>
      </c>
      <c r="B270" s="2">
        <v>1</v>
      </c>
      <c r="C270" s="2">
        <f>ROW(SmtRes!A57)</f>
        <v>57</v>
      </c>
      <c r="D270" s="2">
        <f>ROW(EtalonRes!A69)</f>
        <v>69</v>
      </c>
      <c r="E270" s="2" t="s">
        <v>228</v>
      </c>
      <c r="F270" s="2" t="s">
        <v>229</v>
      </c>
      <c r="G270" s="2" t="s">
        <v>230</v>
      </c>
      <c r="H270" s="2" t="s">
        <v>231</v>
      </c>
      <c r="I270" s="2">
        <v>24</v>
      </c>
      <c r="J270" s="2">
        <v>0</v>
      </c>
      <c r="K270" s="2">
        <v>24</v>
      </c>
      <c r="L270" s="2"/>
      <c r="M270" s="2"/>
      <c r="N270" s="2"/>
      <c r="O270" s="2">
        <f t="shared" si="158"/>
        <v>273.41000000000003</v>
      </c>
      <c r="P270" s="2">
        <f t="shared" si="159"/>
        <v>0</v>
      </c>
      <c r="Q270" s="2">
        <f t="shared" si="160"/>
        <v>0</v>
      </c>
      <c r="R270" s="2">
        <f t="shared" si="161"/>
        <v>0</v>
      </c>
      <c r="S270" s="2">
        <f t="shared" si="162"/>
        <v>273.41000000000003</v>
      </c>
      <c r="T270" s="2">
        <f t="shared" si="163"/>
        <v>0</v>
      </c>
      <c r="U270" s="2">
        <f t="shared" si="164"/>
        <v>17.28</v>
      </c>
      <c r="V270" s="2">
        <f t="shared" si="165"/>
        <v>0</v>
      </c>
      <c r="W270" s="2">
        <f t="shared" si="166"/>
        <v>0</v>
      </c>
      <c r="X270" s="2">
        <f t="shared" si="167"/>
        <v>205.06</v>
      </c>
      <c r="Y270" s="2">
        <f t="shared" si="168"/>
        <v>191.39</v>
      </c>
      <c r="Z270" s="2"/>
      <c r="AA270" s="2">
        <v>109118838</v>
      </c>
      <c r="AB270" s="2">
        <f t="shared" si="169"/>
        <v>11.391999999999999</v>
      </c>
      <c r="AC270" s="2">
        <f t="shared" si="170"/>
        <v>0</v>
      </c>
      <c r="AD270" s="2">
        <f t="shared" si="171"/>
        <v>0</v>
      </c>
      <c r="AE270" s="2">
        <f t="shared" si="172"/>
        <v>0</v>
      </c>
      <c r="AF270" s="2">
        <f t="shared" si="173"/>
        <v>11.391999999999999</v>
      </c>
      <c r="AG270" s="2">
        <f t="shared" si="174"/>
        <v>0</v>
      </c>
      <c r="AH270" s="2">
        <f t="shared" si="175"/>
        <v>0.72000000000000008</v>
      </c>
      <c r="AI270" s="2">
        <f t="shared" si="176"/>
        <v>0</v>
      </c>
      <c r="AJ270" s="2">
        <f t="shared" si="177"/>
        <v>0</v>
      </c>
      <c r="AK270" s="2">
        <v>14.24</v>
      </c>
      <c r="AL270" s="2">
        <v>0</v>
      </c>
      <c r="AM270" s="2">
        <v>0</v>
      </c>
      <c r="AN270" s="2">
        <v>0</v>
      </c>
      <c r="AO270" s="2">
        <v>14.24</v>
      </c>
      <c r="AP270" s="2">
        <v>0</v>
      </c>
      <c r="AQ270" s="2">
        <v>0.9</v>
      </c>
      <c r="AR270" s="2">
        <v>0</v>
      </c>
      <c r="AS270" s="2">
        <v>0</v>
      </c>
      <c r="AT270" s="2">
        <v>75</v>
      </c>
      <c r="AU270" s="2">
        <v>70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0</v>
      </c>
      <c r="BI270" s="2">
        <v>4</v>
      </c>
      <c r="BJ270" s="2" t="s">
        <v>232</v>
      </c>
      <c r="BK270" s="2"/>
      <c r="BL270" s="2"/>
      <c r="BM270" s="2">
        <v>381</v>
      </c>
      <c r="BN270" s="2">
        <v>0</v>
      </c>
      <c r="BO270" s="2" t="s">
        <v>3</v>
      </c>
      <c r="BP270" s="2">
        <v>0</v>
      </c>
      <c r="BQ270" s="2">
        <v>50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75</v>
      </c>
      <c r="CA270" s="2">
        <v>70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275</v>
      </c>
      <c r="CO270" s="2">
        <v>0</v>
      </c>
      <c r="CP270" s="2">
        <f t="shared" si="178"/>
        <v>273.41000000000003</v>
      </c>
      <c r="CQ270" s="2">
        <f t="shared" si="179"/>
        <v>0</v>
      </c>
      <c r="CR270" s="2">
        <f t="shared" si="180"/>
        <v>0</v>
      </c>
      <c r="CS270" s="2">
        <f t="shared" si="181"/>
        <v>0</v>
      </c>
      <c r="CT270" s="2">
        <f t="shared" si="182"/>
        <v>11.39</v>
      </c>
      <c r="CU270" s="2">
        <f t="shared" si="183"/>
        <v>0</v>
      </c>
      <c r="CV270" s="2">
        <f t="shared" si="184"/>
        <v>0.72000000000000008</v>
      </c>
      <c r="CW270" s="2">
        <f t="shared" si="185"/>
        <v>0</v>
      </c>
      <c r="CX270" s="2">
        <f t="shared" si="186"/>
        <v>0</v>
      </c>
      <c r="CY270" s="2">
        <f>((S270*BZ270)/100)</f>
        <v>205.05750000000003</v>
      </c>
      <c r="CZ270" s="2">
        <f>((S270*CA270)/100)</f>
        <v>191.387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220</v>
      </c>
      <c r="DH270" s="2" t="s">
        <v>3</v>
      </c>
      <c r="DI270" s="2" t="s">
        <v>220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1013</v>
      </c>
      <c r="DV270" s="2" t="s">
        <v>231</v>
      </c>
      <c r="DW270" s="2" t="s">
        <v>231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107204661</v>
      </c>
      <c r="EF270" s="2">
        <v>50</v>
      </c>
      <c r="EG270" s="2" t="s">
        <v>215</v>
      </c>
      <c r="EH270" s="2">
        <v>0</v>
      </c>
      <c r="EI270" s="2" t="s">
        <v>3</v>
      </c>
      <c r="EJ270" s="2">
        <v>4</v>
      </c>
      <c r="EK270" s="2">
        <v>381</v>
      </c>
      <c r="EL270" s="2" t="s">
        <v>221</v>
      </c>
      <c r="EM270" s="2" t="s">
        <v>222</v>
      </c>
      <c r="EN270" s="2"/>
      <c r="EO270" s="2" t="s">
        <v>223</v>
      </c>
      <c r="EP270" s="2"/>
      <c r="EQ270" s="2">
        <v>131072</v>
      </c>
      <c r="ER270" s="2">
        <v>14.24</v>
      </c>
      <c r="ES270" s="2">
        <v>0</v>
      </c>
      <c r="ET270" s="2">
        <v>0</v>
      </c>
      <c r="EU270" s="2">
        <v>0</v>
      </c>
      <c r="EV270" s="2">
        <v>14.24</v>
      </c>
      <c r="EW270" s="2">
        <v>0.9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f t="shared" si="187"/>
        <v>0</v>
      </c>
      <c r="FS270" s="2">
        <v>0</v>
      </c>
      <c r="FT270" s="2"/>
      <c r="FU270" s="2"/>
      <c r="FV270" s="2"/>
      <c r="FW270" s="2"/>
      <c r="FX270" s="2">
        <v>75</v>
      </c>
      <c r="FY270" s="2">
        <v>70</v>
      </c>
      <c r="FZ270" s="2"/>
      <c r="GA270" s="2" t="s">
        <v>3</v>
      </c>
      <c r="GB270" s="2"/>
      <c r="GC270" s="2"/>
      <c r="GD270" s="2">
        <v>0</v>
      </c>
      <c r="GE270" s="2"/>
      <c r="GF270" s="2">
        <v>2068831394</v>
      </c>
      <c r="GG270" s="2">
        <v>2</v>
      </c>
      <c r="GH270" s="2">
        <v>1</v>
      </c>
      <c r="GI270" s="2">
        <v>-2</v>
      </c>
      <c r="GJ270" s="2">
        <v>0</v>
      </c>
      <c r="GK270" s="2">
        <f>ROUND(R270*(R12)/100,2)</f>
        <v>0</v>
      </c>
      <c r="GL270" s="2">
        <f t="shared" si="188"/>
        <v>0</v>
      </c>
      <c r="GM270" s="2">
        <f t="shared" si="189"/>
        <v>669.86</v>
      </c>
      <c r="GN270" s="2">
        <f t="shared" si="190"/>
        <v>0</v>
      </c>
      <c r="GO270" s="2">
        <f t="shared" si="191"/>
        <v>0</v>
      </c>
      <c r="GP270" s="2">
        <f t="shared" si="192"/>
        <v>669.86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193"/>
        <v>0</v>
      </c>
      <c r="GW270" s="2">
        <v>1</v>
      </c>
      <c r="GX270" s="2">
        <f t="shared" si="194"/>
        <v>0</v>
      </c>
      <c r="GY270" s="2"/>
      <c r="GZ270" s="2"/>
      <c r="HA270" s="2">
        <v>0</v>
      </c>
      <c r="HB270" s="2">
        <v>0</v>
      </c>
      <c r="HC270" s="2">
        <f t="shared" si="195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17</v>
      </c>
      <c r="B271">
        <v>1</v>
      </c>
      <c r="C271">
        <f>ROW(SmtRes!A58)</f>
        <v>58</v>
      </c>
      <c r="D271">
        <f>ROW(EtalonRes!A70)</f>
        <v>70</v>
      </c>
      <c r="E271" t="s">
        <v>228</v>
      </c>
      <c r="F271" t="s">
        <v>229</v>
      </c>
      <c r="G271" t="s">
        <v>230</v>
      </c>
      <c r="H271" t="s">
        <v>231</v>
      </c>
      <c r="I271">
        <v>24</v>
      </c>
      <c r="J271">
        <v>0</v>
      </c>
      <c r="K271">
        <v>24</v>
      </c>
      <c r="O271">
        <f t="shared" si="158"/>
        <v>7125.06</v>
      </c>
      <c r="P271">
        <f t="shared" si="159"/>
        <v>0</v>
      </c>
      <c r="Q271">
        <f t="shared" si="160"/>
        <v>0</v>
      </c>
      <c r="R271">
        <f t="shared" si="161"/>
        <v>0</v>
      </c>
      <c r="S271">
        <f t="shared" si="162"/>
        <v>7125.06</v>
      </c>
      <c r="T271">
        <f t="shared" si="163"/>
        <v>0</v>
      </c>
      <c r="U271">
        <f t="shared" si="164"/>
        <v>17.28</v>
      </c>
      <c r="V271">
        <f t="shared" si="165"/>
        <v>0</v>
      </c>
      <c r="W271">
        <f t="shared" si="166"/>
        <v>0</v>
      </c>
      <c r="X271">
        <f t="shared" si="167"/>
        <v>4987.54</v>
      </c>
      <c r="Y271">
        <f t="shared" si="168"/>
        <v>2921.27</v>
      </c>
      <c r="AA271">
        <v>109118836</v>
      </c>
      <c r="AB271">
        <f t="shared" si="169"/>
        <v>11.391999999999999</v>
      </c>
      <c r="AC271">
        <f t="shared" si="170"/>
        <v>0</v>
      </c>
      <c r="AD271">
        <f t="shared" si="171"/>
        <v>0</v>
      </c>
      <c r="AE271">
        <f t="shared" si="172"/>
        <v>0</v>
      </c>
      <c r="AF271">
        <f t="shared" si="173"/>
        <v>11.391999999999999</v>
      </c>
      <c r="AG271">
        <f t="shared" si="174"/>
        <v>0</v>
      </c>
      <c r="AH271">
        <f t="shared" si="175"/>
        <v>0.72000000000000008</v>
      </c>
      <c r="AI271">
        <f t="shared" si="176"/>
        <v>0</v>
      </c>
      <c r="AJ271">
        <f t="shared" si="177"/>
        <v>0</v>
      </c>
      <c r="AK271">
        <v>14.24</v>
      </c>
      <c r="AL271">
        <v>0</v>
      </c>
      <c r="AM271">
        <v>0</v>
      </c>
      <c r="AN271">
        <v>0</v>
      </c>
      <c r="AO271">
        <v>14.24</v>
      </c>
      <c r="AP271">
        <v>0</v>
      </c>
      <c r="AQ271">
        <v>0.9</v>
      </c>
      <c r="AR271">
        <v>0</v>
      </c>
      <c r="AS271">
        <v>0</v>
      </c>
      <c r="AT271">
        <v>70</v>
      </c>
      <c r="AU271">
        <v>41</v>
      </c>
      <c r="AV271">
        <v>1</v>
      </c>
      <c r="AW271">
        <v>1</v>
      </c>
      <c r="AZ271">
        <v>1</v>
      </c>
      <c r="BA271">
        <v>26.06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4</v>
      </c>
      <c r="BJ271" t="s">
        <v>232</v>
      </c>
      <c r="BM271">
        <v>381</v>
      </c>
      <c r="BN271">
        <v>0</v>
      </c>
      <c r="BO271" t="s">
        <v>3</v>
      </c>
      <c r="BP271">
        <v>0</v>
      </c>
      <c r="BQ271">
        <v>50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70</v>
      </c>
      <c r="CA271">
        <v>41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275</v>
      </c>
      <c r="CO271">
        <v>0</v>
      </c>
      <c r="CP271">
        <f t="shared" si="178"/>
        <v>7125.06</v>
      </c>
      <c r="CQ271">
        <f t="shared" si="179"/>
        <v>0</v>
      </c>
      <c r="CR271">
        <f t="shared" si="180"/>
        <v>0</v>
      </c>
      <c r="CS271">
        <f t="shared" si="181"/>
        <v>0</v>
      </c>
      <c r="CT271">
        <f t="shared" si="182"/>
        <v>296.82</v>
      </c>
      <c r="CU271">
        <f t="shared" si="183"/>
        <v>0</v>
      </c>
      <c r="CV271">
        <f t="shared" si="184"/>
        <v>0.72000000000000008</v>
      </c>
      <c r="CW271">
        <f t="shared" si="185"/>
        <v>0</v>
      </c>
      <c r="CX271">
        <f t="shared" si="186"/>
        <v>0</v>
      </c>
      <c r="CY271">
        <f>S271*(BZ271/100)</f>
        <v>4987.5420000000004</v>
      </c>
      <c r="CZ271">
        <f>S271*(CA271/100)</f>
        <v>2921.2746000000002</v>
      </c>
      <c r="DC271" t="s">
        <v>3</v>
      </c>
      <c r="DD271" t="s">
        <v>3</v>
      </c>
      <c r="DE271" t="s">
        <v>3</v>
      </c>
      <c r="DF271" t="s">
        <v>3</v>
      </c>
      <c r="DG271" t="s">
        <v>220</v>
      </c>
      <c r="DH271" t="s">
        <v>3</v>
      </c>
      <c r="DI271" t="s">
        <v>220</v>
      </c>
      <c r="DJ271" t="s">
        <v>3</v>
      </c>
      <c r="DK271" t="s">
        <v>3</v>
      </c>
      <c r="DL271" t="s">
        <v>3</v>
      </c>
      <c r="DM271" t="s">
        <v>3</v>
      </c>
      <c r="DN271">
        <v>75</v>
      </c>
      <c r="DO271">
        <v>70</v>
      </c>
      <c r="DP271">
        <v>1</v>
      </c>
      <c r="DQ271">
        <v>1</v>
      </c>
      <c r="DU271">
        <v>1013</v>
      </c>
      <c r="DV271" t="s">
        <v>231</v>
      </c>
      <c r="DW271" t="s">
        <v>231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107204661</v>
      </c>
      <c r="EF271">
        <v>50</v>
      </c>
      <c r="EG271" t="s">
        <v>215</v>
      </c>
      <c r="EH271">
        <v>0</v>
      </c>
      <c r="EI271" t="s">
        <v>3</v>
      </c>
      <c r="EJ271">
        <v>4</v>
      </c>
      <c r="EK271">
        <v>381</v>
      </c>
      <c r="EL271" t="s">
        <v>221</v>
      </c>
      <c r="EM271" t="s">
        <v>222</v>
      </c>
      <c r="EO271" t="s">
        <v>223</v>
      </c>
      <c r="EQ271">
        <v>131072</v>
      </c>
      <c r="ER271">
        <v>14.24</v>
      </c>
      <c r="ES271">
        <v>0</v>
      </c>
      <c r="ET271">
        <v>0</v>
      </c>
      <c r="EU271">
        <v>0</v>
      </c>
      <c r="EV271">
        <v>14.24</v>
      </c>
      <c r="EW271">
        <v>0.9</v>
      </c>
      <c r="EX271">
        <v>0</v>
      </c>
      <c r="EY271">
        <v>0</v>
      </c>
      <c r="FQ271">
        <v>0</v>
      </c>
      <c r="FR271">
        <f t="shared" si="187"/>
        <v>0</v>
      </c>
      <c r="FS271">
        <v>0</v>
      </c>
      <c r="FX271">
        <v>75</v>
      </c>
      <c r="FY271">
        <v>70</v>
      </c>
      <c r="GA271" t="s">
        <v>3</v>
      </c>
      <c r="GD271">
        <v>0</v>
      </c>
      <c r="GF271">
        <v>2068831394</v>
      </c>
      <c r="GG271">
        <v>2</v>
      </c>
      <c r="GH271">
        <v>1</v>
      </c>
      <c r="GI271">
        <v>2</v>
      </c>
      <c r="GJ271">
        <v>0</v>
      </c>
      <c r="GK271">
        <f>ROUND(R271*(S12)/100,2)</f>
        <v>0</v>
      </c>
      <c r="GL271">
        <f t="shared" si="188"/>
        <v>0</v>
      </c>
      <c r="GM271">
        <f t="shared" si="189"/>
        <v>15033.87</v>
      </c>
      <c r="GN271">
        <f t="shared" si="190"/>
        <v>0</v>
      </c>
      <c r="GO271">
        <f t="shared" si="191"/>
        <v>0</v>
      </c>
      <c r="GP271">
        <f t="shared" si="192"/>
        <v>15033.87</v>
      </c>
      <c r="GR271">
        <v>0</v>
      </c>
      <c r="GS271">
        <v>3</v>
      </c>
      <c r="GT271">
        <v>0</v>
      </c>
      <c r="GU271" t="s">
        <v>3</v>
      </c>
      <c r="GV271">
        <f t="shared" si="193"/>
        <v>0</v>
      </c>
      <c r="GW271">
        <v>1</v>
      </c>
      <c r="GX271">
        <f t="shared" si="194"/>
        <v>0</v>
      </c>
      <c r="HA271">
        <v>0</v>
      </c>
      <c r="HB271">
        <v>0</v>
      </c>
      <c r="HC271">
        <f t="shared" si="195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55" x14ac:dyDescent="0.2">
      <c r="A272" s="2">
        <v>17</v>
      </c>
      <c r="B272" s="2">
        <v>1</v>
      </c>
      <c r="C272" s="2">
        <f>ROW(SmtRes!A59)</f>
        <v>59</v>
      </c>
      <c r="D272" s="2">
        <f>ROW(EtalonRes!A71)</f>
        <v>71</v>
      </c>
      <c r="E272" s="2" t="s">
        <v>233</v>
      </c>
      <c r="F272" s="2" t="s">
        <v>234</v>
      </c>
      <c r="G272" s="2" t="s">
        <v>235</v>
      </c>
      <c r="H272" s="2" t="s">
        <v>236</v>
      </c>
      <c r="I272" s="2">
        <v>24</v>
      </c>
      <c r="J272" s="2">
        <v>0</v>
      </c>
      <c r="K272" s="2">
        <v>24</v>
      </c>
      <c r="L272" s="2"/>
      <c r="M272" s="2"/>
      <c r="N272" s="2"/>
      <c r="O272" s="2">
        <f t="shared" si="158"/>
        <v>109.44</v>
      </c>
      <c r="P272" s="2">
        <f t="shared" si="159"/>
        <v>0</v>
      </c>
      <c r="Q272" s="2">
        <f t="shared" si="160"/>
        <v>0</v>
      </c>
      <c r="R272" s="2">
        <f t="shared" si="161"/>
        <v>0</v>
      </c>
      <c r="S272" s="2">
        <f t="shared" si="162"/>
        <v>109.44</v>
      </c>
      <c r="T272" s="2">
        <f t="shared" si="163"/>
        <v>0</v>
      </c>
      <c r="U272" s="2">
        <f t="shared" si="164"/>
        <v>6.911999999999999</v>
      </c>
      <c r="V272" s="2">
        <f t="shared" si="165"/>
        <v>0</v>
      </c>
      <c r="W272" s="2">
        <f t="shared" si="166"/>
        <v>0</v>
      </c>
      <c r="X272" s="2">
        <f t="shared" si="167"/>
        <v>82.08</v>
      </c>
      <c r="Y272" s="2">
        <f t="shared" si="168"/>
        <v>76.61</v>
      </c>
      <c r="Z272" s="2"/>
      <c r="AA272" s="2">
        <v>109118838</v>
      </c>
      <c r="AB272" s="2">
        <f t="shared" si="169"/>
        <v>4.5599999999999996</v>
      </c>
      <c r="AC272" s="2">
        <f t="shared" si="170"/>
        <v>0</v>
      </c>
      <c r="AD272" s="2">
        <f t="shared" si="171"/>
        <v>0</v>
      </c>
      <c r="AE272" s="2">
        <f t="shared" si="172"/>
        <v>0</v>
      </c>
      <c r="AF272" s="2">
        <f t="shared" si="173"/>
        <v>4.5599999999999996</v>
      </c>
      <c r="AG272" s="2">
        <f t="shared" si="174"/>
        <v>0</v>
      </c>
      <c r="AH272" s="2">
        <f t="shared" si="175"/>
        <v>0.28799999999999998</v>
      </c>
      <c r="AI272" s="2">
        <f t="shared" si="176"/>
        <v>0</v>
      </c>
      <c r="AJ272" s="2">
        <f t="shared" si="177"/>
        <v>0</v>
      </c>
      <c r="AK272" s="2">
        <v>5.7</v>
      </c>
      <c r="AL272" s="2">
        <v>0</v>
      </c>
      <c r="AM272" s="2">
        <v>0</v>
      </c>
      <c r="AN272" s="2">
        <v>0</v>
      </c>
      <c r="AO272" s="2">
        <v>5.7</v>
      </c>
      <c r="AP272" s="2">
        <v>0</v>
      </c>
      <c r="AQ272" s="2">
        <v>0.36</v>
      </c>
      <c r="AR272" s="2">
        <v>0</v>
      </c>
      <c r="AS272" s="2">
        <v>0</v>
      </c>
      <c r="AT272" s="2">
        <v>75</v>
      </c>
      <c r="AU272" s="2">
        <v>70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4</v>
      </c>
      <c r="BJ272" s="2" t="s">
        <v>237</v>
      </c>
      <c r="BK272" s="2"/>
      <c r="BL272" s="2"/>
      <c r="BM272" s="2">
        <v>381</v>
      </c>
      <c r="BN272" s="2">
        <v>0</v>
      </c>
      <c r="BO272" s="2" t="s">
        <v>3</v>
      </c>
      <c r="BP272" s="2">
        <v>0</v>
      </c>
      <c r="BQ272" s="2">
        <v>50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75</v>
      </c>
      <c r="CA272" s="2">
        <v>70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275</v>
      </c>
      <c r="CO272" s="2">
        <v>0</v>
      </c>
      <c r="CP272" s="2">
        <f t="shared" si="178"/>
        <v>109.44</v>
      </c>
      <c r="CQ272" s="2">
        <f t="shared" si="179"/>
        <v>0</v>
      </c>
      <c r="CR272" s="2">
        <f t="shared" si="180"/>
        <v>0</v>
      </c>
      <c r="CS272" s="2">
        <f t="shared" si="181"/>
        <v>0</v>
      </c>
      <c r="CT272" s="2">
        <f t="shared" si="182"/>
        <v>4.5599999999999996</v>
      </c>
      <c r="CU272" s="2">
        <f t="shared" si="183"/>
        <v>0</v>
      </c>
      <c r="CV272" s="2">
        <f t="shared" si="184"/>
        <v>0.28799999999999998</v>
      </c>
      <c r="CW272" s="2">
        <f t="shared" si="185"/>
        <v>0</v>
      </c>
      <c r="CX272" s="2">
        <f t="shared" si="186"/>
        <v>0</v>
      </c>
      <c r="CY272" s="2">
        <f>((S272*BZ272)/100)</f>
        <v>82.08</v>
      </c>
      <c r="CZ272" s="2">
        <f>((S272*CA272)/100)</f>
        <v>76.608000000000004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220</v>
      </c>
      <c r="DH272" s="2" t="s">
        <v>3</v>
      </c>
      <c r="DI272" s="2" t="s">
        <v>220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236</v>
      </c>
      <c r="DW272" s="2" t="s">
        <v>236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107204661</v>
      </c>
      <c r="EF272" s="2">
        <v>50</v>
      </c>
      <c r="EG272" s="2" t="s">
        <v>215</v>
      </c>
      <c r="EH272" s="2">
        <v>0</v>
      </c>
      <c r="EI272" s="2" t="s">
        <v>3</v>
      </c>
      <c r="EJ272" s="2">
        <v>4</v>
      </c>
      <c r="EK272" s="2">
        <v>381</v>
      </c>
      <c r="EL272" s="2" t="s">
        <v>221</v>
      </c>
      <c r="EM272" s="2" t="s">
        <v>222</v>
      </c>
      <c r="EN272" s="2"/>
      <c r="EO272" s="2" t="s">
        <v>223</v>
      </c>
      <c r="EP272" s="2"/>
      <c r="EQ272" s="2">
        <v>131072</v>
      </c>
      <c r="ER272" s="2">
        <v>5.7</v>
      </c>
      <c r="ES272" s="2">
        <v>0</v>
      </c>
      <c r="ET272" s="2">
        <v>0</v>
      </c>
      <c r="EU272" s="2">
        <v>0</v>
      </c>
      <c r="EV272" s="2">
        <v>5.7</v>
      </c>
      <c r="EW272" s="2">
        <v>0.36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f t="shared" si="187"/>
        <v>0</v>
      </c>
      <c r="FS272" s="2">
        <v>0</v>
      </c>
      <c r="FT272" s="2"/>
      <c r="FU272" s="2"/>
      <c r="FV272" s="2"/>
      <c r="FW272" s="2"/>
      <c r="FX272" s="2">
        <v>75</v>
      </c>
      <c r="FY272" s="2">
        <v>70</v>
      </c>
      <c r="FZ272" s="2"/>
      <c r="GA272" s="2" t="s">
        <v>3</v>
      </c>
      <c r="GB272" s="2"/>
      <c r="GC272" s="2"/>
      <c r="GD272" s="2">
        <v>0</v>
      </c>
      <c r="GE272" s="2"/>
      <c r="GF272" s="2">
        <v>-119820855</v>
      </c>
      <c r="GG272" s="2">
        <v>2</v>
      </c>
      <c r="GH272" s="2">
        <v>1</v>
      </c>
      <c r="GI272" s="2">
        <v>-2</v>
      </c>
      <c r="GJ272" s="2">
        <v>0</v>
      </c>
      <c r="GK272" s="2">
        <f>ROUND(R272*(R12)/100,2)</f>
        <v>0</v>
      </c>
      <c r="GL272" s="2">
        <f t="shared" si="188"/>
        <v>0</v>
      </c>
      <c r="GM272" s="2">
        <f t="shared" si="189"/>
        <v>268.13</v>
      </c>
      <c r="GN272" s="2">
        <f t="shared" si="190"/>
        <v>0</v>
      </c>
      <c r="GO272" s="2">
        <f t="shared" si="191"/>
        <v>0</v>
      </c>
      <c r="GP272" s="2">
        <f t="shared" si="192"/>
        <v>268.13</v>
      </c>
      <c r="GQ272" s="2"/>
      <c r="GR272" s="2">
        <v>0</v>
      </c>
      <c r="GS272" s="2">
        <v>0</v>
      </c>
      <c r="GT272" s="2">
        <v>0</v>
      </c>
      <c r="GU272" s="2" t="s">
        <v>3</v>
      </c>
      <c r="GV272" s="2">
        <f t="shared" si="193"/>
        <v>0</v>
      </c>
      <c r="GW272" s="2">
        <v>1</v>
      </c>
      <c r="GX272" s="2">
        <f t="shared" si="194"/>
        <v>0</v>
      </c>
      <c r="GY272" s="2"/>
      <c r="GZ272" s="2"/>
      <c r="HA272" s="2">
        <v>0</v>
      </c>
      <c r="HB272" s="2">
        <v>0</v>
      </c>
      <c r="HC272" s="2">
        <f t="shared" si="195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C273">
        <f>ROW(SmtRes!A60)</f>
        <v>60</v>
      </c>
      <c r="D273">
        <f>ROW(EtalonRes!A72)</f>
        <v>72</v>
      </c>
      <c r="E273" t="s">
        <v>233</v>
      </c>
      <c r="F273" t="s">
        <v>234</v>
      </c>
      <c r="G273" t="s">
        <v>235</v>
      </c>
      <c r="H273" t="s">
        <v>236</v>
      </c>
      <c r="I273">
        <v>24</v>
      </c>
      <c r="J273">
        <v>0</v>
      </c>
      <c r="K273">
        <v>24</v>
      </c>
      <c r="O273">
        <f t="shared" si="158"/>
        <v>2852.01</v>
      </c>
      <c r="P273">
        <f t="shared" si="159"/>
        <v>0</v>
      </c>
      <c r="Q273">
        <f t="shared" si="160"/>
        <v>0</v>
      </c>
      <c r="R273">
        <f t="shared" si="161"/>
        <v>0</v>
      </c>
      <c r="S273">
        <f t="shared" si="162"/>
        <v>2852.01</v>
      </c>
      <c r="T273">
        <f t="shared" si="163"/>
        <v>0</v>
      </c>
      <c r="U273">
        <f t="shared" si="164"/>
        <v>6.911999999999999</v>
      </c>
      <c r="V273">
        <f t="shared" si="165"/>
        <v>0</v>
      </c>
      <c r="W273">
        <f t="shared" si="166"/>
        <v>0</v>
      </c>
      <c r="X273">
        <f t="shared" si="167"/>
        <v>1996.41</v>
      </c>
      <c r="Y273">
        <f t="shared" si="168"/>
        <v>1169.32</v>
      </c>
      <c r="AA273">
        <v>109118836</v>
      </c>
      <c r="AB273">
        <f t="shared" si="169"/>
        <v>4.5599999999999996</v>
      </c>
      <c r="AC273">
        <f t="shared" si="170"/>
        <v>0</v>
      </c>
      <c r="AD273">
        <f t="shared" si="171"/>
        <v>0</v>
      </c>
      <c r="AE273">
        <f t="shared" si="172"/>
        <v>0</v>
      </c>
      <c r="AF273">
        <f t="shared" si="173"/>
        <v>4.5599999999999996</v>
      </c>
      <c r="AG273">
        <f t="shared" si="174"/>
        <v>0</v>
      </c>
      <c r="AH273">
        <f t="shared" si="175"/>
        <v>0.28799999999999998</v>
      </c>
      <c r="AI273">
        <f t="shared" si="176"/>
        <v>0</v>
      </c>
      <c r="AJ273">
        <f t="shared" si="177"/>
        <v>0</v>
      </c>
      <c r="AK273">
        <v>5.7</v>
      </c>
      <c r="AL273">
        <v>0</v>
      </c>
      <c r="AM273">
        <v>0</v>
      </c>
      <c r="AN273">
        <v>0</v>
      </c>
      <c r="AO273">
        <v>5.7</v>
      </c>
      <c r="AP273">
        <v>0</v>
      </c>
      <c r="AQ273">
        <v>0.36</v>
      </c>
      <c r="AR273">
        <v>0</v>
      </c>
      <c r="AS273">
        <v>0</v>
      </c>
      <c r="AT273">
        <v>70</v>
      </c>
      <c r="AU273">
        <v>41</v>
      </c>
      <c r="AV273">
        <v>1</v>
      </c>
      <c r="AW273">
        <v>1</v>
      </c>
      <c r="AZ273">
        <v>1</v>
      </c>
      <c r="BA273">
        <v>26.06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4</v>
      </c>
      <c r="BJ273" t="s">
        <v>237</v>
      </c>
      <c r="BM273">
        <v>381</v>
      </c>
      <c r="BN273">
        <v>0</v>
      </c>
      <c r="BO273" t="s">
        <v>3</v>
      </c>
      <c r="BP273">
        <v>0</v>
      </c>
      <c r="BQ273">
        <v>50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70</v>
      </c>
      <c r="CA273">
        <v>41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275</v>
      </c>
      <c r="CO273">
        <v>0</v>
      </c>
      <c r="CP273">
        <f t="shared" si="178"/>
        <v>2852.01</v>
      </c>
      <c r="CQ273">
        <f t="shared" si="179"/>
        <v>0</v>
      </c>
      <c r="CR273">
        <f t="shared" si="180"/>
        <v>0</v>
      </c>
      <c r="CS273">
        <f t="shared" si="181"/>
        <v>0</v>
      </c>
      <c r="CT273">
        <f t="shared" si="182"/>
        <v>118.83</v>
      </c>
      <c r="CU273">
        <f t="shared" si="183"/>
        <v>0</v>
      </c>
      <c r="CV273">
        <f t="shared" si="184"/>
        <v>0.28799999999999998</v>
      </c>
      <c r="CW273">
        <f t="shared" si="185"/>
        <v>0</v>
      </c>
      <c r="CX273">
        <f t="shared" si="186"/>
        <v>0</v>
      </c>
      <c r="CY273">
        <f>S273*(BZ273/100)</f>
        <v>1996.4069999999999</v>
      </c>
      <c r="CZ273">
        <f>S273*(CA273/100)</f>
        <v>1169.3241</v>
      </c>
      <c r="DC273" t="s">
        <v>3</v>
      </c>
      <c r="DD273" t="s">
        <v>3</v>
      </c>
      <c r="DE273" t="s">
        <v>3</v>
      </c>
      <c r="DF273" t="s">
        <v>3</v>
      </c>
      <c r="DG273" t="s">
        <v>220</v>
      </c>
      <c r="DH273" t="s">
        <v>3</v>
      </c>
      <c r="DI273" t="s">
        <v>220</v>
      </c>
      <c r="DJ273" t="s">
        <v>3</v>
      </c>
      <c r="DK273" t="s">
        <v>3</v>
      </c>
      <c r="DL273" t="s">
        <v>3</v>
      </c>
      <c r="DM273" t="s">
        <v>3</v>
      </c>
      <c r="DN273">
        <v>75</v>
      </c>
      <c r="DO273">
        <v>70</v>
      </c>
      <c r="DP273">
        <v>1</v>
      </c>
      <c r="DQ273">
        <v>1</v>
      </c>
      <c r="DU273">
        <v>1013</v>
      </c>
      <c r="DV273" t="s">
        <v>236</v>
      </c>
      <c r="DW273" t="s">
        <v>236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107204661</v>
      </c>
      <c r="EF273">
        <v>50</v>
      </c>
      <c r="EG273" t="s">
        <v>215</v>
      </c>
      <c r="EH273">
        <v>0</v>
      </c>
      <c r="EI273" t="s">
        <v>3</v>
      </c>
      <c r="EJ273">
        <v>4</v>
      </c>
      <c r="EK273">
        <v>381</v>
      </c>
      <c r="EL273" t="s">
        <v>221</v>
      </c>
      <c r="EM273" t="s">
        <v>222</v>
      </c>
      <c r="EO273" t="s">
        <v>223</v>
      </c>
      <c r="EQ273">
        <v>131072</v>
      </c>
      <c r="ER273">
        <v>5.7</v>
      </c>
      <c r="ES273">
        <v>0</v>
      </c>
      <c r="ET273">
        <v>0</v>
      </c>
      <c r="EU273">
        <v>0</v>
      </c>
      <c r="EV273">
        <v>5.7</v>
      </c>
      <c r="EW273">
        <v>0.36</v>
      </c>
      <c r="EX273">
        <v>0</v>
      </c>
      <c r="EY273">
        <v>0</v>
      </c>
      <c r="FQ273">
        <v>0</v>
      </c>
      <c r="FR273">
        <f t="shared" si="187"/>
        <v>0</v>
      </c>
      <c r="FS273">
        <v>0</v>
      </c>
      <c r="FX273">
        <v>75</v>
      </c>
      <c r="FY273">
        <v>70</v>
      </c>
      <c r="GA273" t="s">
        <v>3</v>
      </c>
      <c r="GD273">
        <v>0</v>
      </c>
      <c r="GF273">
        <v>-119820855</v>
      </c>
      <c r="GG273">
        <v>2</v>
      </c>
      <c r="GH273">
        <v>1</v>
      </c>
      <c r="GI273">
        <v>2</v>
      </c>
      <c r="GJ273">
        <v>0</v>
      </c>
      <c r="GK273">
        <f>ROUND(R273*(S12)/100,2)</f>
        <v>0</v>
      </c>
      <c r="GL273">
        <f t="shared" si="188"/>
        <v>0</v>
      </c>
      <c r="GM273">
        <f t="shared" si="189"/>
        <v>6017.74</v>
      </c>
      <c r="GN273">
        <f t="shared" si="190"/>
        <v>0</v>
      </c>
      <c r="GO273">
        <f t="shared" si="191"/>
        <v>0</v>
      </c>
      <c r="GP273">
        <f t="shared" si="192"/>
        <v>6017.74</v>
      </c>
      <c r="GR273">
        <v>0</v>
      </c>
      <c r="GS273">
        <v>3</v>
      </c>
      <c r="GT273">
        <v>0</v>
      </c>
      <c r="GU273" t="s">
        <v>3</v>
      </c>
      <c r="GV273">
        <f t="shared" si="193"/>
        <v>0</v>
      </c>
      <c r="GW273">
        <v>1</v>
      </c>
      <c r="GX273">
        <f t="shared" si="194"/>
        <v>0</v>
      </c>
      <c r="HA273">
        <v>0</v>
      </c>
      <c r="HB273">
        <v>0</v>
      </c>
      <c r="HC273">
        <f t="shared" si="195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55" x14ac:dyDescent="0.2">
      <c r="A274" s="2">
        <v>17</v>
      </c>
      <c r="B274" s="2">
        <v>1</v>
      </c>
      <c r="C274" s="2">
        <f>ROW(SmtRes!A61)</f>
        <v>61</v>
      </c>
      <c r="D274" s="2">
        <f>ROW(EtalonRes!A73)</f>
        <v>73</v>
      </c>
      <c r="E274" s="2" t="s">
        <v>238</v>
      </c>
      <c r="F274" s="2" t="s">
        <v>239</v>
      </c>
      <c r="G274" s="2" t="s">
        <v>240</v>
      </c>
      <c r="H274" s="2" t="s">
        <v>241</v>
      </c>
      <c r="I274" s="2">
        <v>2</v>
      </c>
      <c r="J274" s="2">
        <v>0</v>
      </c>
      <c r="K274" s="2">
        <v>2</v>
      </c>
      <c r="L274" s="2"/>
      <c r="M274" s="2"/>
      <c r="N274" s="2"/>
      <c r="O274" s="2">
        <f t="shared" si="158"/>
        <v>3.79</v>
      </c>
      <c r="P274" s="2">
        <f t="shared" si="159"/>
        <v>0</v>
      </c>
      <c r="Q274" s="2">
        <f t="shared" si="160"/>
        <v>0</v>
      </c>
      <c r="R274" s="2">
        <f t="shared" si="161"/>
        <v>0</v>
      </c>
      <c r="S274" s="2">
        <f t="shared" si="162"/>
        <v>3.79</v>
      </c>
      <c r="T274" s="2">
        <f t="shared" si="163"/>
        <v>0</v>
      </c>
      <c r="U274" s="2">
        <f t="shared" si="164"/>
        <v>0.24</v>
      </c>
      <c r="V274" s="2">
        <f t="shared" si="165"/>
        <v>0</v>
      </c>
      <c r="W274" s="2">
        <f t="shared" si="166"/>
        <v>0</v>
      </c>
      <c r="X274" s="2">
        <f t="shared" si="167"/>
        <v>2.84</v>
      </c>
      <c r="Y274" s="2">
        <f t="shared" si="168"/>
        <v>2.65</v>
      </c>
      <c r="Z274" s="2"/>
      <c r="AA274" s="2">
        <v>109118838</v>
      </c>
      <c r="AB274" s="2">
        <f t="shared" si="169"/>
        <v>1.8959999999999999</v>
      </c>
      <c r="AC274" s="2">
        <f t="shared" si="170"/>
        <v>0</v>
      </c>
      <c r="AD274" s="2">
        <f t="shared" si="171"/>
        <v>0</v>
      </c>
      <c r="AE274" s="2">
        <f t="shared" si="172"/>
        <v>0</v>
      </c>
      <c r="AF274" s="2">
        <f t="shared" si="173"/>
        <v>1.8959999999999999</v>
      </c>
      <c r="AG274" s="2">
        <f t="shared" si="174"/>
        <v>0</v>
      </c>
      <c r="AH274" s="2">
        <f t="shared" si="175"/>
        <v>0.12</v>
      </c>
      <c r="AI274" s="2">
        <f t="shared" si="176"/>
        <v>0</v>
      </c>
      <c r="AJ274" s="2">
        <f t="shared" si="177"/>
        <v>0</v>
      </c>
      <c r="AK274" s="2">
        <v>2.37</v>
      </c>
      <c r="AL274" s="2">
        <v>0</v>
      </c>
      <c r="AM274" s="2">
        <v>0</v>
      </c>
      <c r="AN274" s="2">
        <v>0</v>
      </c>
      <c r="AO274" s="2">
        <v>2.37</v>
      </c>
      <c r="AP274" s="2">
        <v>0</v>
      </c>
      <c r="AQ274" s="2">
        <v>0.15</v>
      </c>
      <c r="AR274" s="2">
        <v>0</v>
      </c>
      <c r="AS274" s="2">
        <v>0</v>
      </c>
      <c r="AT274" s="2">
        <v>75</v>
      </c>
      <c r="AU274" s="2">
        <v>70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0</v>
      </c>
      <c r="BI274" s="2">
        <v>4</v>
      </c>
      <c r="BJ274" s="2" t="s">
        <v>242</v>
      </c>
      <c r="BK274" s="2"/>
      <c r="BL274" s="2"/>
      <c r="BM274" s="2">
        <v>381</v>
      </c>
      <c r="BN274" s="2">
        <v>0</v>
      </c>
      <c r="BO274" s="2" t="s">
        <v>3</v>
      </c>
      <c r="BP274" s="2">
        <v>0</v>
      </c>
      <c r="BQ274" s="2">
        <v>50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75</v>
      </c>
      <c r="CA274" s="2">
        <v>70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275</v>
      </c>
      <c r="CO274" s="2">
        <v>0</v>
      </c>
      <c r="CP274" s="2">
        <f t="shared" si="178"/>
        <v>3.79</v>
      </c>
      <c r="CQ274" s="2">
        <f t="shared" si="179"/>
        <v>0</v>
      </c>
      <c r="CR274" s="2">
        <f t="shared" si="180"/>
        <v>0</v>
      </c>
      <c r="CS274" s="2">
        <f t="shared" si="181"/>
        <v>0</v>
      </c>
      <c r="CT274" s="2">
        <f t="shared" si="182"/>
        <v>1.9</v>
      </c>
      <c r="CU274" s="2">
        <f t="shared" si="183"/>
        <v>0</v>
      </c>
      <c r="CV274" s="2">
        <f t="shared" si="184"/>
        <v>0.12</v>
      </c>
      <c r="CW274" s="2">
        <f t="shared" si="185"/>
        <v>0</v>
      </c>
      <c r="CX274" s="2">
        <f t="shared" si="186"/>
        <v>0</v>
      </c>
      <c r="CY274" s="2">
        <f>((S274*BZ274)/100)</f>
        <v>2.8424999999999998</v>
      </c>
      <c r="CZ274" s="2">
        <f>((S274*CA274)/100)</f>
        <v>2.653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220</v>
      </c>
      <c r="DH274" s="2" t="s">
        <v>3</v>
      </c>
      <c r="DI274" s="2" t="s">
        <v>220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241</v>
      </c>
      <c r="DW274" s="2" t="s">
        <v>241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107204661</v>
      </c>
      <c r="EF274" s="2">
        <v>50</v>
      </c>
      <c r="EG274" s="2" t="s">
        <v>215</v>
      </c>
      <c r="EH274" s="2">
        <v>0</v>
      </c>
      <c r="EI274" s="2" t="s">
        <v>3</v>
      </c>
      <c r="EJ274" s="2">
        <v>4</v>
      </c>
      <c r="EK274" s="2">
        <v>381</v>
      </c>
      <c r="EL274" s="2" t="s">
        <v>221</v>
      </c>
      <c r="EM274" s="2" t="s">
        <v>222</v>
      </c>
      <c r="EN274" s="2"/>
      <c r="EO274" s="2" t="s">
        <v>223</v>
      </c>
      <c r="EP274" s="2"/>
      <c r="EQ274" s="2">
        <v>131072</v>
      </c>
      <c r="ER274" s="2">
        <v>2.37</v>
      </c>
      <c r="ES274" s="2">
        <v>0</v>
      </c>
      <c r="ET274" s="2">
        <v>0</v>
      </c>
      <c r="EU274" s="2">
        <v>0</v>
      </c>
      <c r="EV274" s="2">
        <v>2.37</v>
      </c>
      <c r="EW274" s="2">
        <v>0.15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f t="shared" si="187"/>
        <v>0</v>
      </c>
      <c r="FS274" s="2">
        <v>0</v>
      </c>
      <c r="FT274" s="2"/>
      <c r="FU274" s="2"/>
      <c r="FV274" s="2"/>
      <c r="FW274" s="2"/>
      <c r="FX274" s="2">
        <v>75</v>
      </c>
      <c r="FY274" s="2">
        <v>70</v>
      </c>
      <c r="FZ274" s="2"/>
      <c r="GA274" s="2" t="s">
        <v>3</v>
      </c>
      <c r="GB274" s="2"/>
      <c r="GC274" s="2"/>
      <c r="GD274" s="2">
        <v>0</v>
      </c>
      <c r="GE274" s="2"/>
      <c r="GF274" s="2">
        <v>1779724524</v>
      </c>
      <c r="GG274" s="2">
        <v>2</v>
      </c>
      <c r="GH274" s="2">
        <v>1</v>
      </c>
      <c r="GI274" s="2">
        <v>-2</v>
      </c>
      <c r="GJ274" s="2">
        <v>0</v>
      </c>
      <c r="GK274" s="2">
        <f>ROUND(R274*(R12)/100,2)</f>
        <v>0</v>
      </c>
      <c r="GL274" s="2">
        <f t="shared" si="188"/>
        <v>0</v>
      </c>
      <c r="GM274" s="2">
        <f t="shared" si="189"/>
        <v>9.2799999999999994</v>
      </c>
      <c r="GN274" s="2">
        <f t="shared" si="190"/>
        <v>0</v>
      </c>
      <c r="GO274" s="2">
        <f t="shared" si="191"/>
        <v>0</v>
      </c>
      <c r="GP274" s="2">
        <f t="shared" si="192"/>
        <v>9.2799999999999994</v>
      </c>
      <c r="GQ274" s="2"/>
      <c r="GR274" s="2">
        <v>0</v>
      </c>
      <c r="GS274" s="2">
        <v>0</v>
      </c>
      <c r="GT274" s="2">
        <v>0</v>
      </c>
      <c r="GU274" s="2" t="s">
        <v>3</v>
      </c>
      <c r="GV274" s="2">
        <f t="shared" si="193"/>
        <v>0</v>
      </c>
      <c r="GW274" s="2">
        <v>1</v>
      </c>
      <c r="GX274" s="2">
        <f t="shared" si="194"/>
        <v>0</v>
      </c>
      <c r="GY274" s="2"/>
      <c r="GZ274" s="2"/>
      <c r="HA274" s="2">
        <v>0</v>
      </c>
      <c r="HB274" s="2">
        <v>0</v>
      </c>
      <c r="HC274" s="2">
        <f t="shared" si="195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C275">
        <f>ROW(SmtRes!A62)</f>
        <v>62</v>
      </c>
      <c r="D275">
        <f>ROW(EtalonRes!A74)</f>
        <v>74</v>
      </c>
      <c r="E275" t="s">
        <v>238</v>
      </c>
      <c r="F275" t="s">
        <v>239</v>
      </c>
      <c r="G275" t="s">
        <v>240</v>
      </c>
      <c r="H275" t="s">
        <v>241</v>
      </c>
      <c r="I275">
        <v>2</v>
      </c>
      <c r="J275">
        <v>0</v>
      </c>
      <c r="K275">
        <v>2</v>
      </c>
      <c r="O275">
        <f t="shared" si="158"/>
        <v>98.77</v>
      </c>
      <c r="P275">
        <f t="shared" si="159"/>
        <v>0</v>
      </c>
      <c r="Q275">
        <f t="shared" si="160"/>
        <v>0</v>
      </c>
      <c r="R275">
        <f t="shared" si="161"/>
        <v>0</v>
      </c>
      <c r="S275">
        <f t="shared" si="162"/>
        <v>98.77</v>
      </c>
      <c r="T275">
        <f t="shared" si="163"/>
        <v>0</v>
      </c>
      <c r="U275">
        <f t="shared" si="164"/>
        <v>0.24</v>
      </c>
      <c r="V275">
        <f t="shared" si="165"/>
        <v>0</v>
      </c>
      <c r="W275">
        <f t="shared" si="166"/>
        <v>0</v>
      </c>
      <c r="X275">
        <f t="shared" si="167"/>
        <v>69.14</v>
      </c>
      <c r="Y275">
        <f t="shared" si="168"/>
        <v>40.5</v>
      </c>
      <c r="AA275">
        <v>109118836</v>
      </c>
      <c r="AB275">
        <f t="shared" si="169"/>
        <v>1.8959999999999999</v>
      </c>
      <c r="AC275">
        <f t="shared" si="170"/>
        <v>0</v>
      </c>
      <c r="AD275">
        <f t="shared" si="171"/>
        <v>0</v>
      </c>
      <c r="AE275">
        <f t="shared" si="172"/>
        <v>0</v>
      </c>
      <c r="AF275">
        <f t="shared" si="173"/>
        <v>1.8959999999999999</v>
      </c>
      <c r="AG275">
        <f t="shared" si="174"/>
        <v>0</v>
      </c>
      <c r="AH275">
        <f t="shared" si="175"/>
        <v>0.12</v>
      </c>
      <c r="AI275">
        <f t="shared" si="176"/>
        <v>0</v>
      </c>
      <c r="AJ275">
        <f t="shared" si="177"/>
        <v>0</v>
      </c>
      <c r="AK275">
        <v>2.37</v>
      </c>
      <c r="AL275">
        <v>0</v>
      </c>
      <c r="AM275">
        <v>0</v>
      </c>
      <c r="AN275">
        <v>0</v>
      </c>
      <c r="AO275">
        <v>2.37</v>
      </c>
      <c r="AP275">
        <v>0</v>
      </c>
      <c r="AQ275">
        <v>0.15</v>
      </c>
      <c r="AR275">
        <v>0</v>
      </c>
      <c r="AS275">
        <v>0</v>
      </c>
      <c r="AT275">
        <v>70</v>
      </c>
      <c r="AU275">
        <v>41</v>
      </c>
      <c r="AV275">
        <v>1</v>
      </c>
      <c r="AW275">
        <v>1</v>
      </c>
      <c r="AZ275">
        <v>1</v>
      </c>
      <c r="BA275">
        <v>26.06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4</v>
      </c>
      <c r="BJ275" t="s">
        <v>242</v>
      </c>
      <c r="BM275">
        <v>381</v>
      </c>
      <c r="BN275">
        <v>0</v>
      </c>
      <c r="BO275" t="s">
        <v>3</v>
      </c>
      <c r="BP275">
        <v>0</v>
      </c>
      <c r="BQ275">
        <v>50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70</v>
      </c>
      <c r="CA275">
        <v>41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275</v>
      </c>
      <c r="CO275">
        <v>0</v>
      </c>
      <c r="CP275">
        <f t="shared" si="178"/>
        <v>98.77</v>
      </c>
      <c r="CQ275">
        <f t="shared" si="179"/>
        <v>0</v>
      </c>
      <c r="CR275">
        <f t="shared" si="180"/>
        <v>0</v>
      </c>
      <c r="CS275">
        <f t="shared" si="181"/>
        <v>0</v>
      </c>
      <c r="CT275">
        <f t="shared" si="182"/>
        <v>49.51</v>
      </c>
      <c r="CU275">
        <f t="shared" si="183"/>
        <v>0</v>
      </c>
      <c r="CV275">
        <f t="shared" si="184"/>
        <v>0.12</v>
      </c>
      <c r="CW275">
        <f t="shared" si="185"/>
        <v>0</v>
      </c>
      <c r="CX275">
        <f t="shared" si="186"/>
        <v>0</v>
      </c>
      <c r="CY275">
        <f>S275*(BZ275/100)</f>
        <v>69.138999999999996</v>
      </c>
      <c r="CZ275">
        <f>S275*(CA275/100)</f>
        <v>40.495699999999999</v>
      </c>
      <c r="DC275" t="s">
        <v>3</v>
      </c>
      <c r="DD275" t="s">
        <v>3</v>
      </c>
      <c r="DE275" t="s">
        <v>3</v>
      </c>
      <c r="DF275" t="s">
        <v>3</v>
      </c>
      <c r="DG275" t="s">
        <v>220</v>
      </c>
      <c r="DH275" t="s">
        <v>3</v>
      </c>
      <c r="DI275" t="s">
        <v>220</v>
      </c>
      <c r="DJ275" t="s">
        <v>3</v>
      </c>
      <c r="DK275" t="s">
        <v>3</v>
      </c>
      <c r="DL275" t="s">
        <v>3</v>
      </c>
      <c r="DM275" t="s">
        <v>3</v>
      </c>
      <c r="DN275">
        <v>75</v>
      </c>
      <c r="DO275">
        <v>70</v>
      </c>
      <c r="DP275">
        <v>1</v>
      </c>
      <c r="DQ275">
        <v>1</v>
      </c>
      <c r="DU275">
        <v>1013</v>
      </c>
      <c r="DV275" t="s">
        <v>241</v>
      </c>
      <c r="DW275" t="s">
        <v>241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107204661</v>
      </c>
      <c r="EF275">
        <v>50</v>
      </c>
      <c r="EG275" t="s">
        <v>215</v>
      </c>
      <c r="EH275">
        <v>0</v>
      </c>
      <c r="EI275" t="s">
        <v>3</v>
      </c>
      <c r="EJ275">
        <v>4</v>
      </c>
      <c r="EK275">
        <v>381</v>
      </c>
      <c r="EL275" t="s">
        <v>221</v>
      </c>
      <c r="EM275" t="s">
        <v>222</v>
      </c>
      <c r="EO275" t="s">
        <v>223</v>
      </c>
      <c r="EQ275">
        <v>131072</v>
      </c>
      <c r="ER275">
        <v>2.37</v>
      </c>
      <c r="ES275">
        <v>0</v>
      </c>
      <c r="ET275">
        <v>0</v>
      </c>
      <c r="EU275">
        <v>0</v>
      </c>
      <c r="EV275">
        <v>2.37</v>
      </c>
      <c r="EW275">
        <v>0.15</v>
      </c>
      <c r="EX275">
        <v>0</v>
      </c>
      <c r="EY275">
        <v>0</v>
      </c>
      <c r="FQ275">
        <v>0</v>
      </c>
      <c r="FR275">
        <f t="shared" si="187"/>
        <v>0</v>
      </c>
      <c r="FS275">
        <v>0</v>
      </c>
      <c r="FX275">
        <v>75</v>
      </c>
      <c r="FY275">
        <v>70</v>
      </c>
      <c r="GA275" t="s">
        <v>3</v>
      </c>
      <c r="GD275">
        <v>0</v>
      </c>
      <c r="GF275">
        <v>1779724524</v>
      </c>
      <c r="GG275">
        <v>2</v>
      </c>
      <c r="GH275">
        <v>1</v>
      </c>
      <c r="GI275">
        <v>2</v>
      </c>
      <c r="GJ275">
        <v>0</v>
      </c>
      <c r="GK275">
        <f>ROUND(R275*(S12)/100,2)</f>
        <v>0</v>
      </c>
      <c r="GL275">
        <f t="shared" si="188"/>
        <v>0</v>
      </c>
      <c r="GM275">
        <f t="shared" si="189"/>
        <v>208.41</v>
      </c>
      <c r="GN275">
        <f t="shared" si="190"/>
        <v>0</v>
      </c>
      <c r="GO275">
        <f t="shared" si="191"/>
        <v>0</v>
      </c>
      <c r="GP275">
        <f t="shared" si="192"/>
        <v>208.41</v>
      </c>
      <c r="GR275">
        <v>0</v>
      </c>
      <c r="GS275">
        <v>3</v>
      </c>
      <c r="GT275">
        <v>0</v>
      </c>
      <c r="GU275" t="s">
        <v>3</v>
      </c>
      <c r="GV275">
        <f t="shared" si="193"/>
        <v>0</v>
      </c>
      <c r="GW275">
        <v>1</v>
      </c>
      <c r="GX275">
        <f t="shared" si="194"/>
        <v>0</v>
      </c>
      <c r="HA275">
        <v>0</v>
      </c>
      <c r="HB275">
        <v>0</v>
      </c>
      <c r="HC275">
        <f t="shared" si="195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7" spans="1:255" x14ac:dyDescent="0.2">
      <c r="A277" s="3">
        <v>51</v>
      </c>
      <c r="B277" s="3">
        <f>B262</f>
        <v>1</v>
      </c>
      <c r="C277" s="3">
        <f>A262</f>
        <v>4</v>
      </c>
      <c r="D277" s="3">
        <f>ROW(A262)</f>
        <v>262</v>
      </c>
      <c r="E277" s="3"/>
      <c r="F277" s="3" t="str">
        <f>IF(F262&lt;&gt;"",F262,"")</f>
        <v>Новый раздел</v>
      </c>
      <c r="G277" s="3" t="str">
        <f>IF(G262&lt;&gt;"",G262,"")</f>
        <v>Пусконаладочные работы</v>
      </c>
      <c r="H277" s="3">
        <v>0</v>
      </c>
      <c r="I277" s="3"/>
      <c r="J277" s="3"/>
      <c r="K277" s="3"/>
      <c r="L277" s="3"/>
      <c r="M277" s="3"/>
      <c r="N277" s="3"/>
      <c r="O277" s="3">
        <f t="shared" ref="O277:T277" si="196">ROUND(AB277,2)</f>
        <v>699.21</v>
      </c>
      <c r="P277" s="3">
        <f t="shared" si="196"/>
        <v>0</v>
      </c>
      <c r="Q277" s="3">
        <f t="shared" si="196"/>
        <v>0</v>
      </c>
      <c r="R277" s="3">
        <f t="shared" si="196"/>
        <v>0</v>
      </c>
      <c r="S277" s="3">
        <f t="shared" si="196"/>
        <v>699.21</v>
      </c>
      <c r="T277" s="3">
        <f t="shared" si="196"/>
        <v>0</v>
      </c>
      <c r="U277" s="3">
        <f>AH277</f>
        <v>44.591999999999999</v>
      </c>
      <c r="V277" s="3">
        <f>AI277</f>
        <v>0</v>
      </c>
      <c r="W277" s="3">
        <f>ROUND(AJ277,2)</f>
        <v>0</v>
      </c>
      <c r="X277" s="3">
        <f>ROUND(AK277,2)</f>
        <v>524.41</v>
      </c>
      <c r="Y277" s="3">
        <f>ROUND(AL277,2)</f>
        <v>489.45</v>
      </c>
      <c r="Z277" s="3"/>
      <c r="AA277" s="3"/>
      <c r="AB277" s="3">
        <f>ROUND(SUMIF(AA266:AA275,"=109118838",O266:O275),2)</f>
        <v>699.21</v>
      </c>
      <c r="AC277" s="3">
        <f>ROUND(SUMIF(AA266:AA275,"=109118838",P266:P275),2)</f>
        <v>0</v>
      </c>
      <c r="AD277" s="3">
        <f>ROUND(SUMIF(AA266:AA275,"=109118838",Q266:Q275),2)</f>
        <v>0</v>
      </c>
      <c r="AE277" s="3">
        <f>ROUND(SUMIF(AA266:AA275,"=109118838",R266:R275),2)</f>
        <v>0</v>
      </c>
      <c r="AF277" s="3">
        <f>ROUND(SUMIF(AA266:AA275,"=109118838",S266:S275),2)</f>
        <v>699.21</v>
      </c>
      <c r="AG277" s="3">
        <f>ROUND(SUMIF(AA266:AA275,"=109118838",T266:T275),2)</f>
        <v>0</v>
      </c>
      <c r="AH277" s="3">
        <f>SUMIF(AA266:AA275,"=109118838",U266:U275)</f>
        <v>44.591999999999999</v>
      </c>
      <c r="AI277" s="3">
        <f>SUMIF(AA266:AA275,"=109118838",V266:V275)</f>
        <v>0</v>
      </c>
      <c r="AJ277" s="3">
        <f>ROUND(SUMIF(AA266:AA275,"=109118838",W266:W275),2)</f>
        <v>0</v>
      </c>
      <c r="AK277" s="3">
        <f>ROUND(SUMIF(AA266:AA275,"=109118838",X266:X275),2)</f>
        <v>524.41</v>
      </c>
      <c r="AL277" s="3">
        <f>ROUND(SUMIF(AA266:AA275,"=109118838",Y266:Y275),2)</f>
        <v>489.45</v>
      </c>
      <c r="AM277" s="3"/>
      <c r="AN277" s="3"/>
      <c r="AO277" s="3">
        <f t="shared" ref="AO277:BD277" si="197">ROUND(BX277,2)</f>
        <v>0</v>
      </c>
      <c r="AP277" s="3">
        <f t="shared" si="197"/>
        <v>0</v>
      </c>
      <c r="AQ277" s="3">
        <f t="shared" si="197"/>
        <v>0</v>
      </c>
      <c r="AR277" s="3">
        <f t="shared" si="197"/>
        <v>1713.07</v>
      </c>
      <c r="AS277" s="3">
        <f t="shared" si="197"/>
        <v>0</v>
      </c>
      <c r="AT277" s="3">
        <f t="shared" si="197"/>
        <v>0</v>
      </c>
      <c r="AU277" s="3">
        <f t="shared" si="197"/>
        <v>1713.07</v>
      </c>
      <c r="AV277" s="3">
        <f t="shared" si="197"/>
        <v>0</v>
      </c>
      <c r="AW277" s="3">
        <f t="shared" si="197"/>
        <v>0</v>
      </c>
      <c r="AX277" s="3">
        <f t="shared" si="197"/>
        <v>0</v>
      </c>
      <c r="AY277" s="3">
        <f t="shared" si="197"/>
        <v>0</v>
      </c>
      <c r="AZ277" s="3">
        <f t="shared" si="197"/>
        <v>0</v>
      </c>
      <c r="BA277" s="3">
        <f t="shared" si="197"/>
        <v>0</v>
      </c>
      <c r="BB277" s="3">
        <f t="shared" si="197"/>
        <v>0</v>
      </c>
      <c r="BC277" s="3">
        <f t="shared" si="197"/>
        <v>0</v>
      </c>
      <c r="BD277" s="3">
        <f t="shared" si="197"/>
        <v>0</v>
      </c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>
        <f>ROUND(SUMIF(AA266:AA275,"=109118838",FQ266:FQ275),2)</f>
        <v>0</v>
      </c>
      <c r="BY277" s="3">
        <f>ROUND(SUMIF(AA266:AA275,"=109118838",FR266:FR275),2)</f>
        <v>0</v>
      </c>
      <c r="BZ277" s="3">
        <f>ROUND(SUMIF(AA266:AA275,"=109118838",GL266:GL275),2)</f>
        <v>0</v>
      </c>
      <c r="CA277" s="3">
        <f>ROUND(SUMIF(AA266:AA275,"=109118838",GM266:GM275),2)</f>
        <v>1713.07</v>
      </c>
      <c r="CB277" s="3">
        <f>ROUND(SUMIF(AA266:AA275,"=109118838",GN266:GN275),2)</f>
        <v>0</v>
      </c>
      <c r="CC277" s="3">
        <f>ROUND(SUMIF(AA266:AA275,"=109118838",GO266:GO275),2)</f>
        <v>0</v>
      </c>
      <c r="CD277" s="3">
        <f>ROUND(SUMIF(AA266:AA275,"=109118838",GP266:GP275),2)</f>
        <v>1713.07</v>
      </c>
      <c r="CE277" s="3">
        <f>AC277-BX277</f>
        <v>0</v>
      </c>
      <c r="CF277" s="3">
        <f>AC277-BY277</f>
        <v>0</v>
      </c>
      <c r="CG277" s="3">
        <f>BX277-BZ277</f>
        <v>0</v>
      </c>
      <c r="CH277" s="3">
        <f>AC277-BX277-BY277+BZ277</f>
        <v>0</v>
      </c>
      <c r="CI277" s="3">
        <f>BY277-BZ277</f>
        <v>0</v>
      </c>
      <c r="CJ277" s="3">
        <f>ROUND(SUMIF(AA266:AA275,"=109118838",GX266:GX275),2)</f>
        <v>0</v>
      </c>
      <c r="CK277" s="3">
        <f>ROUND(SUMIF(AA266:AA275,"=109118838",GY266:GY275),2)</f>
        <v>0</v>
      </c>
      <c r="CL277" s="3">
        <f>ROUND(SUMIF(AA266:AA275,"=109118838",GZ266:GZ275),2)</f>
        <v>0</v>
      </c>
      <c r="CM277" s="3">
        <f>ROUND(SUMIF(AA266:AA275,"=109118838",HD266:HD275),2)</f>
        <v>0</v>
      </c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4">
        <f t="shared" ref="DG277:DL277" si="198">ROUND(DT277,2)</f>
        <v>18221.419999999998</v>
      </c>
      <c r="DH277" s="4">
        <f t="shared" si="198"/>
        <v>0</v>
      </c>
      <c r="DI277" s="4">
        <f t="shared" si="198"/>
        <v>0</v>
      </c>
      <c r="DJ277" s="4">
        <f t="shared" si="198"/>
        <v>0</v>
      </c>
      <c r="DK277" s="4">
        <f t="shared" si="198"/>
        <v>18221.419999999998</v>
      </c>
      <c r="DL277" s="4">
        <f t="shared" si="198"/>
        <v>0</v>
      </c>
      <c r="DM277" s="4">
        <f>DZ277</f>
        <v>44.591999999999999</v>
      </c>
      <c r="DN277" s="4">
        <f>EA277</f>
        <v>0</v>
      </c>
      <c r="DO277" s="4">
        <f>ROUND(EB277,2)</f>
        <v>0</v>
      </c>
      <c r="DP277" s="4">
        <f>ROUND(EC277,2)</f>
        <v>12755</v>
      </c>
      <c r="DQ277" s="4">
        <f>ROUND(ED277,2)</f>
        <v>7470.78</v>
      </c>
      <c r="DR277" s="4"/>
      <c r="DS277" s="4"/>
      <c r="DT277" s="4">
        <f>ROUND(SUMIF(AA266:AA275,"=109118836",O266:O275),2)</f>
        <v>18221.419999999998</v>
      </c>
      <c r="DU277" s="4">
        <f>ROUND(SUMIF(AA266:AA275,"=109118836",P266:P275),2)</f>
        <v>0</v>
      </c>
      <c r="DV277" s="4">
        <f>ROUND(SUMIF(AA266:AA275,"=109118836",Q266:Q275),2)</f>
        <v>0</v>
      </c>
      <c r="DW277" s="4">
        <f>ROUND(SUMIF(AA266:AA275,"=109118836",R266:R275),2)</f>
        <v>0</v>
      </c>
      <c r="DX277" s="4">
        <f>ROUND(SUMIF(AA266:AA275,"=109118836",S266:S275),2)</f>
        <v>18221.419999999998</v>
      </c>
      <c r="DY277" s="4">
        <f>ROUND(SUMIF(AA266:AA275,"=109118836",T266:T275),2)</f>
        <v>0</v>
      </c>
      <c r="DZ277" s="4">
        <f>SUMIF(AA266:AA275,"=109118836",U266:U275)</f>
        <v>44.591999999999999</v>
      </c>
      <c r="EA277" s="4">
        <f>SUMIF(AA266:AA275,"=109118836",V266:V275)</f>
        <v>0</v>
      </c>
      <c r="EB277" s="4">
        <f>ROUND(SUMIF(AA266:AA275,"=109118836",W266:W275),2)</f>
        <v>0</v>
      </c>
      <c r="EC277" s="4">
        <f>ROUND(SUMIF(AA266:AA275,"=109118836",X266:X275),2)</f>
        <v>12755</v>
      </c>
      <c r="ED277" s="4">
        <f>ROUND(SUMIF(AA266:AA275,"=109118836",Y266:Y275),2)</f>
        <v>7470.78</v>
      </c>
      <c r="EE277" s="4"/>
      <c r="EF277" s="4"/>
      <c r="EG277" s="4">
        <f t="shared" ref="EG277:EV277" si="199">ROUND(FP277,2)</f>
        <v>0</v>
      </c>
      <c r="EH277" s="4">
        <f t="shared" si="199"/>
        <v>0</v>
      </c>
      <c r="EI277" s="4">
        <f t="shared" si="199"/>
        <v>0</v>
      </c>
      <c r="EJ277" s="4">
        <f t="shared" si="199"/>
        <v>38447.199999999997</v>
      </c>
      <c r="EK277" s="4">
        <f t="shared" si="199"/>
        <v>0</v>
      </c>
      <c r="EL277" s="4">
        <f t="shared" si="199"/>
        <v>0</v>
      </c>
      <c r="EM277" s="4">
        <f t="shared" si="199"/>
        <v>38447.199999999997</v>
      </c>
      <c r="EN277" s="4">
        <f t="shared" si="199"/>
        <v>0</v>
      </c>
      <c r="EO277" s="4">
        <f t="shared" si="199"/>
        <v>0</v>
      </c>
      <c r="EP277" s="4">
        <f t="shared" si="199"/>
        <v>0</v>
      </c>
      <c r="EQ277" s="4">
        <f t="shared" si="199"/>
        <v>0</v>
      </c>
      <c r="ER277" s="4">
        <f t="shared" si="199"/>
        <v>0</v>
      </c>
      <c r="ES277" s="4">
        <f t="shared" si="199"/>
        <v>0</v>
      </c>
      <c r="ET277" s="4">
        <f t="shared" si="199"/>
        <v>0</v>
      </c>
      <c r="EU277" s="4">
        <f t="shared" si="199"/>
        <v>0</v>
      </c>
      <c r="EV277" s="4">
        <f t="shared" si="199"/>
        <v>0</v>
      </c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>
        <f>ROUND(SUMIF(AA266:AA275,"=109118836",FQ266:FQ275),2)</f>
        <v>0</v>
      </c>
      <c r="FQ277" s="4">
        <f>ROUND(SUMIF(AA266:AA275,"=109118836",FR266:FR275),2)</f>
        <v>0</v>
      </c>
      <c r="FR277" s="4">
        <f>ROUND(SUMIF(AA266:AA275,"=109118836",GL266:GL275),2)</f>
        <v>0</v>
      </c>
      <c r="FS277" s="4">
        <f>ROUND(SUMIF(AA266:AA275,"=109118836",GM266:GM275),2)</f>
        <v>38447.199999999997</v>
      </c>
      <c r="FT277" s="4">
        <f>ROUND(SUMIF(AA266:AA275,"=109118836",GN266:GN275),2)</f>
        <v>0</v>
      </c>
      <c r="FU277" s="4">
        <f>ROUND(SUMIF(AA266:AA275,"=109118836",GO266:GO275),2)</f>
        <v>0</v>
      </c>
      <c r="FV277" s="4">
        <f>ROUND(SUMIF(AA266:AA275,"=109118836",GP266:GP275),2)</f>
        <v>38447.199999999997</v>
      </c>
      <c r="FW277" s="4">
        <f>DU277-FP277</f>
        <v>0</v>
      </c>
      <c r="FX277" s="4">
        <f>DU277-FQ277</f>
        <v>0</v>
      </c>
      <c r="FY277" s="4">
        <f>FP277-FR277</f>
        <v>0</v>
      </c>
      <c r="FZ277" s="4">
        <f>DU277-FP277-FQ277+FR277</f>
        <v>0</v>
      </c>
      <c r="GA277" s="4">
        <f>FQ277-FR277</f>
        <v>0</v>
      </c>
      <c r="GB277" s="4">
        <f>ROUND(SUMIF(AA266:AA275,"=109118836",GX266:GX275),2)</f>
        <v>0</v>
      </c>
      <c r="GC277" s="4">
        <f>ROUND(SUMIF(AA266:AA275,"=109118836",GY266:GY275),2)</f>
        <v>0</v>
      </c>
      <c r="GD277" s="4">
        <f>ROUND(SUMIF(AA266:AA275,"=109118836",GZ266:GZ275),2)</f>
        <v>0</v>
      </c>
      <c r="GE277" s="4">
        <f>ROUND(SUMIF(AA266:AA275,"=109118836",HD266:HD275),2)</f>
        <v>0</v>
      </c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>
        <v>0</v>
      </c>
    </row>
    <row r="279" spans="1:255" x14ac:dyDescent="0.2">
      <c r="A279" s="5">
        <v>50</v>
      </c>
      <c r="B279" s="5">
        <v>0</v>
      </c>
      <c r="C279" s="5">
        <v>0</v>
      </c>
      <c r="D279" s="5">
        <v>1</v>
      </c>
      <c r="E279" s="5">
        <v>201</v>
      </c>
      <c r="F279" s="5">
        <f>ROUND(Source!O277,O279)</f>
        <v>699.21</v>
      </c>
      <c r="G279" s="5" t="s">
        <v>62</v>
      </c>
      <c r="H279" s="5" t="s">
        <v>63</v>
      </c>
      <c r="I279" s="5"/>
      <c r="J279" s="5"/>
      <c r="K279" s="5">
        <v>201</v>
      </c>
      <c r="L279" s="5">
        <v>1</v>
      </c>
      <c r="M279" s="5">
        <v>3</v>
      </c>
      <c r="N279" s="5" t="s">
        <v>3</v>
      </c>
      <c r="O279" s="5">
        <v>2</v>
      </c>
      <c r="P279" s="5">
        <f>ROUND(Source!DG277,O279)</f>
        <v>18221.419999999998</v>
      </c>
      <c r="Q279" s="5"/>
      <c r="R279" s="5"/>
      <c r="S279" s="5"/>
      <c r="T279" s="5"/>
      <c r="U279" s="5"/>
      <c r="V279" s="5"/>
      <c r="W279" s="5">
        <v>699.21</v>
      </c>
      <c r="X279" s="5">
        <v>1</v>
      </c>
      <c r="Y279" s="5">
        <v>699.21</v>
      </c>
      <c r="Z279" s="5">
        <v>18221.419999999998</v>
      </c>
      <c r="AA279" s="5">
        <v>1</v>
      </c>
      <c r="AB279" s="5">
        <v>18221.419999999998</v>
      </c>
    </row>
    <row r="280" spans="1:255" x14ac:dyDescent="0.2">
      <c r="A280" s="5">
        <v>50</v>
      </c>
      <c r="B280" s="5">
        <v>0</v>
      </c>
      <c r="C280" s="5">
        <v>0</v>
      </c>
      <c r="D280" s="5">
        <v>1</v>
      </c>
      <c r="E280" s="5">
        <v>202</v>
      </c>
      <c r="F280" s="5">
        <f>ROUND(Source!P277,O280)</f>
        <v>0</v>
      </c>
      <c r="G280" s="5" t="s">
        <v>64</v>
      </c>
      <c r="H280" s="5" t="s">
        <v>65</v>
      </c>
      <c r="I280" s="5"/>
      <c r="J280" s="5"/>
      <c r="K280" s="5">
        <v>202</v>
      </c>
      <c r="L280" s="5">
        <v>2</v>
      </c>
      <c r="M280" s="5">
        <v>3</v>
      </c>
      <c r="N280" s="5" t="s">
        <v>3</v>
      </c>
      <c r="O280" s="5">
        <v>2</v>
      </c>
      <c r="P280" s="5">
        <f>ROUND(Source!DH277,O280)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55" x14ac:dyDescent="0.2">
      <c r="A281" s="5">
        <v>50</v>
      </c>
      <c r="B281" s="5">
        <v>0</v>
      </c>
      <c r="C281" s="5">
        <v>0</v>
      </c>
      <c r="D281" s="5">
        <v>1</v>
      </c>
      <c r="E281" s="5">
        <v>222</v>
      </c>
      <c r="F281" s="5">
        <f>ROUND(Source!AO277,O281)</f>
        <v>0</v>
      </c>
      <c r="G281" s="5" t="s">
        <v>66</v>
      </c>
      <c r="H281" s="5" t="s">
        <v>67</v>
      </c>
      <c r="I281" s="5"/>
      <c r="J281" s="5"/>
      <c r="K281" s="5">
        <v>222</v>
      </c>
      <c r="L281" s="5">
        <v>3</v>
      </c>
      <c r="M281" s="5">
        <v>3</v>
      </c>
      <c r="N281" s="5" t="s">
        <v>3</v>
      </c>
      <c r="O281" s="5">
        <v>2</v>
      </c>
      <c r="P281" s="5">
        <f>ROUND(Source!EG277,O281)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55" x14ac:dyDescent="0.2">
      <c r="A282" s="5">
        <v>50</v>
      </c>
      <c r="B282" s="5">
        <v>0</v>
      </c>
      <c r="C282" s="5">
        <v>0</v>
      </c>
      <c r="D282" s="5">
        <v>1</v>
      </c>
      <c r="E282" s="5">
        <v>225</v>
      </c>
      <c r="F282" s="5">
        <f>ROUND(Source!AV277,O282)</f>
        <v>0</v>
      </c>
      <c r="G282" s="5" t="s">
        <v>68</v>
      </c>
      <c r="H282" s="5" t="s">
        <v>69</v>
      </c>
      <c r="I282" s="5"/>
      <c r="J282" s="5"/>
      <c r="K282" s="5">
        <v>225</v>
      </c>
      <c r="L282" s="5">
        <v>4</v>
      </c>
      <c r="M282" s="5">
        <v>3</v>
      </c>
      <c r="N282" s="5" t="s">
        <v>3</v>
      </c>
      <c r="O282" s="5">
        <v>2</v>
      </c>
      <c r="P282" s="5">
        <f>ROUND(Source!EN277,O282)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55" x14ac:dyDescent="0.2">
      <c r="A283" s="5">
        <v>50</v>
      </c>
      <c r="B283" s="5">
        <v>0</v>
      </c>
      <c r="C283" s="5">
        <v>0</v>
      </c>
      <c r="D283" s="5">
        <v>1</v>
      </c>
      <c r="E283" s="5">
        <v>226</v>
      </c>
      <c r="F283" s="5">
        <f>ROUND(Source!AW277,O283)</f>
        <v>0</v>
      </c>
      <c r="G283" s="5" t="s">
        <v>70</v>
      </c>
      <c r="H283" s="5" t="s">
        <v>71</v>
      </c>
      <c r="I283" s="5"/>
      <c r="J283" s="5"/>
      <c r="K283" s="5">
        <v>226</v>
      </c>
      <c r="L283" s="5">
        <v>5</v>
      </c>
      <c r="M283" s="5">
        <v>3</v>
      </c>
      <c r="N283" s="5" t="s">
        <v>3</v>
      </c>
      <c r="O283" s="5">
        <v>2</v>
      </c>
      <c r="P283" s="5">
        <f>ROUND(Source!EO277,O283)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227</v>
      </c>
      <c r="F284" s="5">
        <f>ROUND(Source!AX277,O284)</f>
        <v>0</v>
      </c>
      <c r="G284" s="5" t="s">
        <v>72</v>
      </c>
      <c r="H284" s="5" t="s">
        <v>73</v>
      </c>
      <c r="I284" s="5"/>
      <c r="J284" s="5"/>
      <c r="K284" s="5">
        <v>227</v>
      </c>
      <c r="L284" s="5">
        <v>6</v>
      </c>
      <c r="M284" s="5">
        <v>3</v>
      </c>
      <c r="N284" s="5" t="s">
        <v>3</v>
      </c>
      <c r="O284" s="5">
        <v>2</v>
      </c>
      <c r="P284" s="5">
        <f>ROUND(Source!EP277,O284)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228</v>
      </c>
      <c r="F285" s="5">
        <f>ROUND(Source!AY277,O285)</f>
        <v>0</v>
      </c>
      <c r="G285" s="5" t="s">
        <v>74</v>
      </c>
      <c r="H285" s="5" t="s">
        <v>75</v>
      </c>
      <c r="I285" s="5"/>
      <c r="J285" s="5"/>
      <c r="K285" s="5">
        <v>228</v>
      </c>
      <c r="L285" s="5">
        <v>7</v>
      </c>
      <c r="M285" s="5">
        <v>3</v>
      </c>
      <c r="N285" s="5" t="s">
        <v>3</v>
      </c>
      <c r="O285" s="5">
        <v>2</v>
      </c>
      <c r="P285" s="5">
        <f>ROUND(Source!EQ277,O285)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216</v>
      </c>
      <c r="F286" s="5">
        <f>ROUND(Source!AP277,O286)</f>
        <v>0</v>
      </c>
      <c r="G286" s="5" t="s">
        <v>76</v>
      </c>
      <c r="H286" s="5" t="s">
        <v>77</v>
      </c>
      <c r="I286" s="5"/>
      <c r="J286" s="5"/>
      <c r="K286" s="5">
        <v>216</v>
      </c>
      <c r="L286" s="5">
        <v>8</v>
      </c>
      <c r="M286" s="5">
        <v>3</v>
      </c>
      <c r="N286" s="5" t="s">
        <v>3</v>
      </c>
      <c r="O286" s="5">
        <v>2</v>
      </c>
      <c r="P286" s="5">
        <f>ROUND(Source!EH277,O286)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223</v>
      </c>
      <c r="F287" s="5">
        <f>ROUND(Source!AQ277,O287)</f>
        <v>0</v>
      </c>
      <c r="G287" s="5" t="s">
        <v>78</v>
      </c>
      <c r="H287" s="5" t="s">
        <v>79</v>
      </c>
      <c r="I287" s="5"/>
      <c r="J287" s="5"/>
      <c r="K287" s="5">
        <v>223</v>
      </c>
      <c r="L287" s="5">
        <v>9</v>
      </c>
      <c r="M287" s="5">
        <v>3</v>
      </c>
      <c r="N287" s="5" t="s">
        <v>3</v>
      </c>
      <c r="O287" s="5">
        <v>2</v>
      </c>
      <c r="P287" s="5">
        <f>ROUND(Source!EI277,O287)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229</v>
      </c>
      <c r="F288" s="5">
        <f>ROUND(Source!AZ277,O288)</f>
        <v>0</v>
      </c>
      <c r="G288" s="5" t="s">
        <v>80</v>
      </c>
      <c r="H288" s="5" t="s">
        <v>81</v>
      </c>
      <c r="I288" s="5"/>
      <c r="J288" s="5"/>
      <c r="K288" s="5">
        <v>229</v>
      </c>
      <c r="L288" s="5">
        <v>10</v>
      </c>
      <c r="M288" s="5">
        <v>3</v>
      </c>
      <c r="N288" s="5" t="s">
        <v>3</v>
      </c>
      <c r="O288" s="5">
        <v>2</v>
      </c>
      <c r="P288" s="5">
        <f>ROUND(Source!ER277,O288)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203</v>
      </c>
      <c r="F289" s="5">
        <f>ROUND(Source!Q277,O289)</f>
        <v>0</v>
      </c>
      <c r="G289" s="5" t="s">
        <v>82</v>
      </c>
      <c r="H289" s="5" t="s">
        <v>83</v>
      </c>
      <c r="I289" s="5"/>
      <c r="J289" s="5"/>
      <c r="K289" s="5">
        <v>203</v>
      </c>
      <c r="L289" s="5">
        <v>11</v>
      </c>
      <c r="M289" s="5">
        <v>3</v>
      </c>
      <c r="N289" s="5" t="s">
        <v>3</v>
      </c>
      <c r="O289" s="5">
        <v>2</v>
      </c>
      <c r="P289" s="5">
        <f>ROUND(Source!DI277,O289)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231</v>
      </c>
      <c r="F290" s="5">
        <f>ROUND(Source!BB277,O290)</f>
        <v>0</v>
      </c>
      <c r="G290" s="5" t="s">
        <v>84</v>
      </c>
      <c r="H290" s="5" t="s">
        <v>85</v>
      </c>
      <c r="I290" s="5"/>
      <c r="J290" s="5"/>
      <c r="K290" s="5">
        <v>231</v>
      </c>
      <c r="L290" s="5">
        <v>12</v>
      </c>
      <c r="M290" s="5">
        <v>3</v>
      </c>
      <c r="N290" s="5" t="s">
        <v>3</v>
      </c>
      <c r="O290" s="5">
        <v>2</v>
      </c>
      <c r="P290" s="5">
        <f>ROUND(Source!ET277,O290)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204</v>
      </c>
      <c r="F291" s="5">
        <f>ROUND(Source!R277,O291)</f>
        <v>0</v>
      </c>
      <c r="G291" s="5" t="s">
        <v>86</v>
      </c>
      <c r="H291" s="5" t="s">
        <v>87</v>
      </c>
      <c r="I291" s="5"/>
      <c r="J291" s="5"/>
      <c r="K291" s="5">
        <v>204</v>
      </c>
      <c r="L291" s="5">
        <v>13</v>
      </c>
      <c r="M291" s="5">
        <v>3</v>
      </c>
      <c r="N291" s="5" t="s">
        <v>3</v>
      </c>
      <c r="O291" s="5">
        <v>2</v>
      </c>
      <c r="P291" s="5">
        <f>ROUND(Source!DJ277,O291)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205</v>
      </c>
      <c r="F292" s="5">
        <f>ROUND(Source!S277,O292)</f>
        <v>699.21</v>
      </c>
      <c r="G292" s="5" t="s">
        <v>88</v>
      </c>
      <c r="H292" s="5" t="s">
        <v>89</v>
      </c>
      <c r="I292" s="5"/>
      <c r="J292" s="5"/>
      <c r="K292" s="5">
        <v>205</v>
      </c>
      <c r="L292" s="5">
        <v>14</v>
      </c>
      <c r="M292" s="5">
        <v>3</v>
      </c>
      <c r="N292" s="5" t="s">
        <v>3</v>
      </c>
      <c r="O292" s="5">
        <v>2</v>
      </c>
      <c r="P292" s="5">
        <f>ROUND(Source!DK277,O292)</f>
        <v>18221.419999999998</v>
      </c>
      <c r="Q292" s="5"/>
      <c r="R292" s="5"/>
      <c r="S292" s="5"/>
      <c r="T292" s="5"/>
      <c r="U292" s="5"/>
      <c r="V292" s="5"/>
      <c r="W292" s="5">
        <v>699.21</v>
      </c>
      <c r="X292" s="5">
        <v>1</v>
      </c>
      <c r="Y292" s="5">
        <v>699.21</v>
      </c>
      <c r="Z292" s="5">
        <v>18221.419999999998</v>
      </c>
      <c r="AA292" s="5">
        <v>1</v>
      </c>
      <c r="AB292" s="5">
        <v>18221.419999999998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232</v>
      </c>
      <c r="F293" s="5">
        <f>ROUND(Source!BC277,O293)</f>
        <v>0</v>
      </c>
      <c r="G293" s="5" t="s">
        <v>90</v>
      </c>
      <c r="H293" s="5" t="s">
        <v>91</v>
      </c>
      <c r="I293" s="5"/>
      <c r="J293" s="5"/>
      <c r="K293" s="5">
        <v>232</v>
      </c>
      <c r="L293" s="5">
        <v>15</v>
      </c>
      <c r="M293" s="5">
        <v>3</v>
      </c>
      <c r="N293" s="5" t="s">
        <v>3</v>
      </c>
      <c r="O293" s="5">
        <v>2</v>
      </c>
      <c r="P293" s="5">
        <f>ROUND(Source!EU277,O293)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214</v>
      </c>
      <c r="F294" s="5">
        <f>ROUND(Source!AS277,O294)</f>
        <v>0</v>
      </c>
      <c r="G294" s="5" t="s">
        <v>92</v>
      </c>
      <c r="H294" s="5" t="s">
        <v>93</v>
      </c>
      <c r="I294" s="5"/>
      <c r="J294" s="5"/>
      <c r="K294" s="5">
        <v>214</v>
      </c>
      <c r="L294" s="5">
        <v>16</v>
      </c>
      <c r="M294" s="5">
        <v>3</v>
      </c>
      <c r="N294" s="5" t="s">
        <v>3</v>
      </c>
      <c r="O294" s="5">
        <v>2</v>
      </c>
      <c r="P294" s="5">
        <f>ROUND(Source!EK277,O294)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215</v>
      </c>
      <c r="F295" s="5">
        <f>ROUND(Source!AT277,O295)</f>
        <v>0</v>
      </c>
      <c r="G295" s="5" t="s">
        <v>94</v>
      </c>
      <c r="H295" s="5" t="s">
        <v>95</v>
      </c>
      <c r="I295" s="5"/>
      <c r="J295" s="5"/>
      <c r="K295" s="5">
        <v>215</v>
      </c>
      <c r="L295" s="5">
        <v>17</v>
      </c>
      <c r="M295" s="5">
        <v>3</v>
      </c>
      <c r="N295" s="5" t="s">
        <v>3</v>
      </c>
      <c r="O295" s="5">
        <v>2</v>
      </c>
      <c r="P295" s="5">
        <f>ROUND(Source!EL277,O295)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217</v>
      </c>
      <c r="F296" s="5">
        <f>ROUND(Source!AU277,O296)</f>
        <v>1713.07</v>
      </c>
      <c r="G296" s="5" t="s">
        <v>96</v>
      </c>
      <c r="H296" s="5" t="s">
        <v>97</v>
      </c>
      <c r="I296" s="5"/>
      <c r="J296" s="5"/>
      <c r="K296" s="5">
        <v>217</v>
      </c>
      <c r="L296" s="5">
        <v>18</v>
      </c>
      <c r="M296" s="5">
        <v>3</v>
      </c>
      <c r="N296" s="5" t="s">
        <v>3</v>
      </c>
      <c r="O296" s="5">
        <v>2</v>
      </c>
      <c r="P296" s="5">
        <f>ROUND(Source!EM277,O296)</f>
        <v>38447.199999999997</v>
      </c>
      <c r="Q296" s="5"/>
      <c r="R296" s="5"/>
      <c r="S296" s="5"/>
      <c r="T296" s="5"/>
      <c r="U296" s="5"/>
      <c r="V296" s="5"/>
      <c r="W296" s="5">
        <v>1713.07</v>
      </c>
      <c r="X296" s="5">
        <v>1</v>
      </c>
      <c r="Y296" s="5">
        <v>1713.07</v>
      </c>
      <c r="Z296" s="5">
        <v>38447.199999999997</v>
      </c>
      <c r="AA296" s="5">
        <v>1</v>
      </c>
      <c r="AB296" s="5">
        <v>38447.199999999997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230</v>
      </c>
      <c r="F297" s="5">
        <f>ROUND(Source!BA277,O297)</f>
        <v>0</v>
      </c>
      <c r="G297" s="5" t="s">
        <v>98</v>
      </c>
      <c r="H297" s="5" t="s">
        <v>99</v>
      </c>
      <c r="I297" s="5"/>
      <c r="J297" s="5"/>
      <c r="K297" s="5">
        <v>230</v>
      </c>
      <c r="L297" s="5">
        <v>19</v>
      </c>
      <c r="M297" s="5">
        <v>3</v>
      </c>
      <c r="N297" s="5" t="s">
        <v>3</v>
      </c>
      <c r="O297" s="5">
        <v>2</v>
      </c>
      <c r="P297" s="5">
        <f>ROUND(Source!ES277,O297)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206</v>
      </c>
      <c r="F298" s="5">
        <f>ROUND(Source!T277,O298)</f>
        <v>0</v>
      </c>
      <c r="G298" s="5" t="s">
        <v>100</v>
      </c>
      <c r="H298" s="5" t="s">
        <v>101</v>
      </c>
      <c r="I298" s="5"/>
      <c r="J298" s="5"/>
      <c r="K298" s="5">
        <v>206</v>
      </c>
      <c r="L298" s="5">
        <v>20</v>
      </c>
      <c r="M298" s="5">
        <v>3</v>
      </c>
      <c r="N298" s="5" t="s">
        <v>3</v>
      </c>
      <c r="O298" s="5">
        <v>2</v>
      </c>
      <c r="P298" s="5">
        <f>ROUND(Source!DL277,O298)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207</v>
      </c>
      <c r="F299" s="5">
        <f>Source!U277</f>
        <v>44.591999999999999</v>
      </c>
      <c r="G299" s="5" t="s">
        <v>102</v>
      </c>
      <c r="H299" s="5" t="s">
        <v>103</v>
      </c>
      <c r="I299" s="5"/>
      <c r="J299" s="5"/>
      <c r="K299" s="5">
        <v>207</v>
      </c>
      <c r="L299" s="5">
        <v>21</v>
      </c>
      <c r="M299" s="5">
        <v>3</v>
      </c>
      <c r="N299" s="5" t="s">
        <v>3</v>
      </c>
      <c r="O299" s="5">
        <v>-1</v>
      </c>
      <c r="P299" s="5">
        <f>Source!DM277</f>
        <v>44.591999999999999</v>
      </c>
      <c r="Q299" s="5"/>
      <c r="R299" s="5"/>
      <c r="S299" s="5"/>
      <c r="T299" s="5"/>
      <c r="U299" s="5"/>
      <c r="V299" s="5"/>
      <c r="W299" s="5">
        <v>44.591999999999999</v>
      </c>
      <c r="X299" s="5">
        <v>1</v>
      </c>
      <c r="Y299" s="5">
        <v>44.591999999999999</v>
      </c>
      <c r="Z299" s="5">
        <v>44.591999999999999</v>
      </c>
      <c r="AA299" s="5">
        <v>1</v>
      </c>
      <c r="AB299" s="5">
        <v>44.591999999999999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208</v>
      </c>
      <c r="F300" s="5">
        <f>Source!V277</f>
        <v>0</v>
      </c>
      <c r="G300" s="5" t="s">
        <v>104</v>
      </c>
      <c r="H300" s="5" t="s">
        <v>105</v>
      </c>
      <c r="I300" s="5"/>
      <c r="J300" s="5"/>
      <c r="K300" s="5">
        <v>208</v>
      </c>
      <c r="L300" s="5">
        <v>22</v>
      </c>
      <c r="M300" s="5">
        <v>3</v>
      </c>
      <c r="N300" s="5" t="s">
        <v>3</v>
      </c>
      <c r="O300" s="5">
        <v>-1</v>
      </c>
      <c r="P300" s="5">
        <f>Source!DN277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209</v>
      </c>
      <c r="F301" s="5">
        <f>ROUND(Source!W277,O301)</f>
        <v>0</v>
      </c>
      <c r="G301" s="5" t="s">
        <v>106</v>
      </c>
      <c r="H301" s="5" t="s">
        <v>107</v>
      </c>
      <c r="I301" s="5"/>
      <c r="J301" s="5"/>
      <c r="K301" s="5">
        <v>209</v>
      </c>
      <c r="L301" s="5">
        <v>23</v>
      </c>
      <c r="M301" s="5">
        <v>3</v>
      </c>
      <c r="N301" s="5" t="s">
        <v>3</v>
      </c>
      <c r="O301" s="5">
        <v>2</v>
      </c>
      <c r="P301" s="5">
        <f>ROUND(Source!DO277,O301)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233</v>
      </c>
      <c r="F302" s="5">
        <f>ROUND(Source!BD277,O302)</f>
        <v>0</v>
      </c>
      <c r="G302" s="5" t="s">
        <v>108</v>
      </c>
      <c r="H302" s="5" t="s">
        <v>109</v>
      </c>
      <c r="I302" s="5"/>
      <c r="J302" s="5"/>
      <c r="K302" s="5">
        <v>233</v>
      </c>
      <c r="L302" s="5">
        <v>24</v>
      </c>
      <c r="M302" s="5">
        <v>3</v>
      </c>
      <c r="N302" s="5" t="s">
        <v>3</v>
      </c>
      <c r="O302" s="5">
        <v>2</v>
      </c>
      <c r="P302" s="5">
        <f>ROUND(Source!EV277,O302)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210</v>
      </c>
      <c r="F303" s="5">
        <f>ROUND(Source!X277,O303)</f>
        <v>524.41</v>
      </c>
      <c r="G303" s="5" t="s">
        <v>110</v>
      </c>
      <c r="H303" s="5" t="s">
        <v>111</v>
      </c>
      <c r="I303" s="5"/>
      <c r="J303" s="5"/>
      <c r="K303" s="5">
        <v>210</v>
      </c>
      <c r="L303" s="5">
        <v>25</v>
      </c>
      <c r="M303" s="5">
        <v>3</v>
      </c>
      <c r="N303" s="5" t="s">
        <v>3</v>
      </c>
      <c r="O303" s="5">
        <v>2</v>
      </c>
      <c r="P303" s="5">
        <f>ROUND(Source!DP277,O303)</f>
        <v>12755</v>
      </c>
      <c r="Q303" s="5"/>
      <c r="R303" s="5"/>
      <c r="S303" s="5"/>
      <c r="T303" s="5"/>
      <c r="U303" s="5"/>
      <c r="V303" s="5"/>
      <c r="W303" s="5">
        <v>524.41</v>
      </c>
      <c r="X303" s="5">
        <v>1</v>
      </c>
      <c r="Y303" s="5">
        <v>524.41</v>
      </c>
      <c r="Z303" s="5">
        <v>12755</v>
      </c>
      <c r="AA303" s="5">
        <v>1</v>
      </c>
      <c r="AB303" s="5">
        <v>12755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211</v>
      </c>
      <c r="F304" s="5">
        <f>ROUND(Source!Y277,O304)</f>
        <v>489.45</v>
      </c>
      <c r="G304" s="5" t="s">
        <v>112</v>
      </c>
      <c r="H304" s="5" t="s">
        <v>113</v>
      </c>
      <c r="I304" s="5"/>
      <c r="J304" s="5"/>
      <c r="K304" s="5">
        <v>211</v>
      </c>
      <c r="L304" s="5">
        <v>26</v>
      </c>
      <c r="M304" s="5">
        <v>3</v>
      </c>
      <c r="N304" s="5" t="s">
        <v>3</v>
      </c>
      <c r="O304" s="5">
        <v>2</v>
      </c>
      <c r="P304" s="5">
        <f>ROUND(Source!DQ277,O304)</f>
        <v>7470.78</v>
      </c>
      <c r="Q304" s="5"/>
      <c r="R304" s="5"/>
      <c r="S304" s="5"/>
      <c r="T304" s="5"/>
      <c r="U304" s="5"/>
      <c r="V304" s="5"/>
      <c r="W304" s="5">
        <v>489.45</v>
      </c>
      <c r="X304" s="5">
        <v>1</v>
      </c>
      <c r="Y304" s="5">
        <v>489.45</v>
      </c>
      <c r="Z304" s="5">
        <v>7470.78</v>
      </c>
      <c r="AA304" s="5">
        <v>1</v>
      </c>
      <c r="AB304" s="5">
        <v>7470.78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224</v>
      </c>
      <c r="F305" s="5">
        <f>ROUND(Source!AR277,O305)</f>
        <v>1713.07</v>
      </c>
      <c r="G305" s="5" t="s">
        <v>114</v>
      </c>
      <c r="H305" s="5" t="s">
        <v>115</v>
      </c>
      <c r="I305" s="5"/>
      <c r="J305" s="5"/>
      <c r="K305" s="5">
        <v>224</v>
      </c>
      <c r="L305" s="5">
        <v>27</v>
      </c>
      <c r="M305" s="5">
        <v>3</v>
      </c>
      <c r="N305" s="5" t="s">
        <v>3</v>
      </c>
      <c r="O305" s="5">
        <v>2</v>
      </c>
      <c r="P305" s="5">
        <f>ROUND(Source!EJ277,O305)</f>
        <v>38447.199999999997</v>
      </c>
      <c r="Q305" s="5"/>
      <c r="R305" s="5"/>
      <c r="S305" s="5"/>
      <c r="T305" s="5"/>
      <c r="U305" s="5"/>
      <c r="V305" s="5"/>
      <c r="W305" s="5">
        <v>1713.07</v>
      </c>
      <c r="X305" s="5">
        <v>1</v>
      </c>
      <c r="Y305" s="5">
        <v>1713.07</v>
      </c>
      <c r="Z305" s="5">
        <v>38447.199999999997</v>
      </c>
      <c r="AA305" s="5">
        <v>1</v>
      </c>
      <c r="AB305" s="5">
        <v>38447.199999999997</v>
      </c>
    </row>
    <row r="307" spans="1:206" x14ac:dyDescent="0.2">
      <c r="A307" s="3">
        <v>51</v>
      </c>
      <c r="B307" s="3">
        <f>B20</f>
        <v>1</v>
      </c>
      <c r="C307" s="3">
        <f>A20</f>
        <v>3</v>
      </c>
      <c r="D307" s="3">
        <f>ROW(A20)</f>
        <v>20</v>
      </c>
      <c r="E307" s="3"/>
      <c r="F307" s="3" t="str">
        <f>IF(F20&lt;&gt;"",F20,"")</f>
        <v>Новая локальная смета</v>
      </c>
      <c r="G307" s="3" t="str">
        <f>IF(G20&lt;&gt;"",G20,"")</f>
        <v>Новая локальная смета</v>
      </c>
      <c r="H307" s="3">
        <v>0</v>
      </c>
      <c r="I307" s="3"/>
      <c r="J307" s="3"/>
      <c r="K307" s="3"/>
      <c r="L307" s="3"/>
      <c r="M307" s="3"/>
      <c r="N307" s="3"/>
      <c r="O307" s="3">
        <f t="shared" ref="O307:T307" si="200">ROUND(O45+O156+O193+O232+O277+AB307,2)</f>
        <v>52419.63</v>
      </c>
      <c r="P307" s="3">
        <f t="shared" si="200"/>
        <v>47285.93</v>
      </c>
      <c r="Q307" s="3">
        <f t="shared" si="200"/>
        <v>3064.5</v>
      </c>
      <c r="R307" s="3">
        <f t="shared" si="200"/>
        <v>513.85</v>
      </c>
      <c r="S307" s="3">
        <f t="shared" si="200"/>
        <v>2069.1999999999998</v>
      </c>
      <c r="T307" s="3">
        <f t="shared" si="200"/>
        <v>0</v>
      </c>
      <c r="U307" s="3">
        <f>U45+U156+U193+U232+U277+AH307</f>
        <v>153.00430521999999</v>
      </c>
      <c r="V307" s="3">
        <f>V45+V156+V193+V232+V277+AI307</f>
        <v>0</v>
      </c>
      <c r="W307" s="3">
        <f>ROUND(W45+W156+W193+W232+W277+AJ307,2)</f>
        <v>0</v>
      </c>
      <c r="X307" s="3">
        <f>ROUND(X45+X156+X193+X232+X277+AK307,2)</f>
        <v>2058.81</v>
      </c>
      <c r="Y307" s="3">
        <f>ROUND(Y45+Y156+Y193+Y232+Y277+AL307,2)</f>
        <v>1448.45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>
        <f t="shared" ref="AO307:BD307" si="201">ROUND(AO45+AO156+AO193+AO232+AO277+BX307,2)</f>
        <v>0</v>
      </c>
      <c r="AP307" s="3">
        <f t="shared" si="201"/>
        <v>8178.27</v>
      </c>
      <c r="AQ307" s="3">
        <f t="shared" si="201"/>
        <v>0</v>
      </c>
      <c r="AR307" s="3">
        <f t="shared" si="201"/>
        <v>56826.16</v>
      </c>
      <c r="AS307" s="3">
        <f t="shared" si="201"/>
        <v>0</v>
      </c>
      <c r="AT307" s="3">
        <f t="shared" si="201"/>
        <v>46708.22</v>
      </c>
      <c r="AU307" s="3">
        <f t="shared" si="201"/>
        <v>1939.67</v>
      </c>
      <c r="AV307" s="3">
        <f t="shared" si="201"/>
        <v>47285.93</v>
      </c>
      <c r="AW307" s="3">
        <f t="shared" si="201"/>
        <v>39107.660000000003</v>
      </c>
      <c r="AX307" s="3">
        <f t="shared" si="201"/>
        <v>0</v>
      </c>
      <c r="AY307" s="3">
        <f t="shared" si="201"/>
        <v>39107.660000000003</v>
      </c>
      <c r="AZ307" s="3">
        <f t="shared" si="201"/>
        <v>8178.27</v>
      </c>
      <c r="BA307" s="3">
        <f t="shared" si="201"/>
        <v>0</v>
      </c>
      <c r="BB307" s="3">
        <f t="shared" si="201"/>
        <v>0</v>
      </c>
      <c r="BC307" s="3">
        <f t="shared" si="201"/>
        <v>0</v>
      </c>
      <c r="BD307" s="3">
        <f t="shared" si="201"/>
        <v>0</v>
      </c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4">
        <f t="shared" ref="DG307:DL307" si="202">ROUND(DG45+DG156+DG193+DG232+DG277+DT307,2)</f>
        <v>1533175.58</v>
      </c>
      <c r="DH307" s="4">
        <f t="shared" si="202"/>
        <v>1447566.24</v>
      </c>
      <c r="DI307" s="4">
        <f t="shared" si="202"/>
        <v>31685.98</v>
      </c>
      <c r="DJ307" s="4">
        <f t="shared" si="202"/>
        <v>13390.92</v>
      </c>
      <c r="DK307" s="4">
        <f t="shared" si="202"/>
        <v>53923.360000000001</v>
      </c>
      <c r="DL307" s="4">
        <f t="shared" si="202"/>
        <v>0</v>
      </c>
      <c r="DM307" s="4">
        <f>DM45+DM156+DM193+DM232+DM277+DZ307</f>
        <v>153.00430521999999</v>
      </c>
      <c r="DN307" s="4">
        <f>DN45+DN156+DN193+DN232+DN277+EA307</f>
        <v>0</v>
      </c>
      <c r="DO307" s="4">
        <f>ROUND(DO45+DO156+DO193+DO232+DO277+EB307,2)</f>
        <v>0</v>
      </c>
      <c r="DP307" s="4">
        <f>ROUND(DP45+DP156+DP193+DP232+DP277+EC307,2)</f>
        <v>45600.81</v>
      </c>
      <c r="DQ307" s="4">
        <f>ROUND(DQ45+DQ156+DQ193+DQ232+DQ277+ED307,2)</f>
        <v>22822.6</v>
      </c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>
        <f t="shared" ref="EG307:EV307" si="203">ROUND(EG45+EG156+EG193+EG232+EG277+FP307,2)</f>
        <v>0</v>
      </c>
      <c r="EH307" s="4">
        <f t="shared" si="203"/>
        <v>1130423.3899999999</v>
      </c>
      <c r="EI307" s="4">
        <f t="shared" si="203"/>
        <v>0</v>
      </c>
      <c r="EJ307" s="4">
        <f t="shared" si="203"/>
        <v>1623024.48</v>
      </c>
      <c r="EK307" s="4">
        <f t="shared" si="203"/>
        <v>0</v>
      </c>
      <c r="EL307" s="4">
        <f t="shared" si="203"/>
        <v>451249.37</v>
      </c>
      <c r="EM307" s="4">
        <f t="shared" si="203"/>
        <v>41351.72</v>
      </c>
      <c r="EN307" s="4">
        <f t="shared" si="203"/>
        <v>1447566.24</v>
      </c>
      <c r="EO307" s="4">
        <f t="shared" si="203"/>
        <v>317142.84999999998</v>
      </c>
      <c r="EP307" s="4">
        <f t="shared" si="203"/>
        <v>0</v>
      </c>
      <c r="EQ307" s="4">
        <f t="shared" si="203"/>
        <v>317142.84999999998</v>
      </c>
      <c r="ER307" s="4">
        <f t="shared" si="203"/>
        <v>1130423.3899999999</v>
      </c>
      <c r="ES307" s="4">
        <f t="shared" si="203"/>
        <v>0</v>
      </c>
      <c r="ET307" s="4">
        <f t="shared" si="203"/>
        <v>0</v>
      </c>
      <c r="EU307" s="4">
        <f t="shared" si="203"/>
        <v>0</v>
      </c>
      <c r="EV307" s="4">
        <f t="shared" si="203"/>
        <v>0</v>
      </c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>
        <v>0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201</v>
      </c>
      <c r="F309" s="5">
        <f>ROUND(Source!O307,O309)</f>
        <v>52419.63</v>
      </c>
      <c r="G309" s="5" t="s">
        <v>62</v>
      </c>
      <c r="H309" s="5" t="s">
        <v>63</v>
      </c>
      <c r="I309" s="5"/>
      <c r="J309" s="5"/>
      <c r="K309" s="5">
        <v>201</v>
      </c>
      <c r="L309" s="5">
        <v>1</v>
      </c>
      <c r="M309" s="5">
        <v>3</v>
      </c>
      <c r="N309" s="5" t="s">
        <v>3</v>
      </c>
      <c r="O309" s="5">
        <v>2</v>
      </c>
      <c r="P309" s="5">
        <f>ROUND(Source!DG307,O309)</f>
        <v>1533175.58</v>
      </c>
      <c r="Q309" s="5"/>
      <c r="R309" s="5"/>
      <c r="S309" s="5"/>
      <c r="T309" s="5"/>
      <c r="U309" s="5"/>
      <c r="V309" s="5"/>
      <c r="W309" s="5">
        <v>52419.63</v>
      </c>
      <c r="X309" s="5">
        <v>1</v>
      </c>
      <c r="Y309" s="5">
        <v>52419.63</v>
      </c>
      <c r="Z309" s="5">
        <v>1533175.58</v>
      </c>
      <c r="AA309" s="5">
        <v>1</v>
      </c>
      <c r="AB309" s="5">
        <v>1533175.58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202</v>
      </c>
      <c r="F310" s="5">
        <f>ROUND(Source!P307,O310)</f>
        <v>47285.93</v>
      </c>
      <c r="G310" s="5" t="s">
        <v>64</v>
      </c>
      <c r="H310" s="5" t="s">
        <v>65</v>
      </c>
      <c r="I310" s="5"/>
      <c r="J310" s="5"/>
      <c r="K310" s="5">
        <v>202</v>
      </c>
      <c r="L310" s="5">
        <v>2</v>
      </c>
      <c r="M310" s="5">
        <v>3</v>
      </c>
      <c r="N310" s="5" t="s">
        <v>3</v>
      </c>
      <c r="O310" s="5">
        <v>2</v>
      </c>
      <c r="P310" s="5">
        <f>ROUND(Source!DH307,O310)</f>
        <v>1447566.24</v>
      </c>
      <c r="Q310" s="5"/>
      <c r="R310" s="5"/>
      <c r="S310" s="5"/>
      <c r="T310" s="5"/>
      <c r="U310" s="5"/>
      <c r="V310" s="5"/>
      <c r="W310" s="5">
        <v>47285.93</v>
      </c>
      <c r="X310" s="5">
        <v>1</v>
      </c>
      <c r="Y310" s="5">
        <v>47285.93</v>
      </c>
      <c r="Z310" s="5">
        <v>1447566.24</v>
      </c>
      <c r="AA310" s="5">
        <v>1</v>
      </c>
      <c r="AB310" s="5">
        <v>1447566.24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222</v>
      </c>
      <c r="F311" s="5">
        <f>ROUND(Source!AO307,O311)</f>
        <v>0</v>
      </c>
      <c r="G311" s="5" t="s">
        <v>66</v>
      </c>
      <c r="H311" s="5" t="s">
        <v>67</v>
      </c>
      <c r="I311" s="5"/>
      <c r="J311" s="5"/>
      <c r="K311" s="5">
        <v>222</v>
      </c>
      <c r="L311" s="5">
        <v>3</v>
      </c>
      <c r="M311" s="5">
        <v>3</v>
      </c>
      <c r="N311" s="5" t="s">
        <v>3</v>
      </c>
      <c r="O311" s="5">
        <v>2</v>
      </c>
      <c r="P311" s="5">
        <f>ROUND(Source!EG307,O311)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225</v>
      </c>
      <c r="F312" s="5">
        <f>ROUND(Source!AV307,O312)</f>
        <v>47285.93</v>
      </c>
      <c r="G312" s="5" t="s">
        <v>68</v>
      </c>
      <c r="H312" s="5" t="s">
        <v>69</v>
      </c>
      <c r="I312" s="5"/>
      <c r="J312" s="5"/>
      <c r="K312" s="5">
        <v>225</v>
      </c>
      <c r="L312" s="5">
        <v>4</v>
      </c>
      <c r="M312" s="5">
        <v>3</v>
      </c>
      <c r="N312" s="5" t="s">
        <v>3</v>
      </c>
      <c r="O312" s="5">
        <v>2</v>
      </c>
      <c r="P312" s="5">
        <f>ROUND(Source!EN307,O312)</f>
        <v>1447566.24</v>
      </c>
      <c r="Q312" s="5"/>
      <c r="R312" s="5"/>
      <c r="S312" s="5"/>
      <c r="T312" s="5"/>
      <c r="U312" s="5"/>
      <c r="V312" s="5"/>
      <c r="W312" s="5">
        <v>47285.93</v>
      </c>
      <c r="X312" s="5">
        <v>1</v>
      </c>
      <c r="Y312" s="5">
        <v>47285.93</v>
      </c>
      <c r="Z312" s="5">
        <v>1447566.24</v>
      </c>
      <c r="AA312" s="5">
        <v>1</v>
      </c>
      <c r="AB312" s="5">
        <v>1447566.24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226</v>
      </c>
      <c r="F313" s="5">
        <f>ROUND(Source!AW307,O313)</f>
        <v>39107.660000000003</v>
      </c>
      <c r="G313" s="5" t="s">
        <v>70</v>
      </c>
      <c r="H313" s="5" t="s">
        <v>71</v>
      </c>
      <c r="I313" s="5"/>
      <c r="J313" s="5"/>
      <c r="K313" s="5">
        <v>226</v>
      </c>
      <c r="L313" s="5">
        <v>5</v>
      </c>
      <c r="M313" s="5">
        <v>3</v>
      </c>
      <c r="N313" s="5" t="s">
        <v>3</v>
      </c>
      <c r="O313" s="5">
        <v>2</v>
      </c>
      <c r="P313" s="5">
        <f>ROUND(Source!EO307,O313)</f>
        <v>317142.84999999998</v>
      </c>
      <c r="Q313" s="5"/>
      <c r="R313" s="5"/>
      <c r="S313" s="5"/>
      <c r="T313" s="5"/>
      <c r="U313" s="5"/>
      <c r="V313" s="5"/>
      <c r="W313" s="5">
        <v>39107.660000000003</v>
      </c>
      <c r="X313" s="5">
        <v>1</v>
      </c>
      <c r="Y313" s="5">
        <v>39107.660000000003</v>
      </c>
      <c r="Z313" s="5">
        <v>317142.84999999998</v>
      </c>
      <c r="AA313" s="5">
        <v>1</v>
      </c>
      <c r="AB313" s="5">
        <v>317142.84999999998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227</v>
      </c>
      <c r="F314" s="5">
        <f>ROUND(Source!AX307,O314)</f>
        <v>0</v>
      </c>
      <c r="G314" s="5" t="s">
        <v>72</v>
      </c>
      <c r="H314" s="5" t="s">
        <v>73</v>
      </c>
      <c r="I314" s="5"/>
      <c r="J314" s="5"/>
      <c r="K314" s="5">
        <v>227</v>
      </c>
      <c r="L314" s="5">
        <v>6</v>
      </c>
      <c r="M314" s="5">
        <v>3</v>
      </c>
      <c r="N314" s="5" t="s">
        <v>3</v>
      </c>
      <c r="O314" s="5">
        <v>2</v>
      </c>
      <c r="P314" s="5">
        <f>ROUND(Source!EP307,O314)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228</v>
      </c>
      <c r="F315" s="5">
        <f>ROUND(Source!AY307,O315)</f>
        <v>39107.660000000003</v>
      </c>
      <c r="G315" s="5" t="s">
        <v>74</v>
      </c>
      <c r="H315" s="5" t="s">
        <v>75</v>
      </c>
      <c r="I315" s="5"/>
      <c r="J315" s="5"/>
      <c r="K315" s="5">
        <v>228</v>
      </c>
      <c r="L315" s="5">
        <v>7</v>
      </c>
      <c r="M315" s="5">
        <v>3</v>
      </c>
      <c r="N315" s="5" t="s">
        <v>3</v>
      </c>
      <c r="O315" s="5">
        <v>2</v>
      </c>
      <c r="P315" s="5">
        <f>ROUND(Source!EQ307,O315)</f>
        <v>317142.84999999998</v>
      </c>
      <c r="Q315" s="5"/>
      <c r="R315" s="5"/>
      <c r="S315" s="5"/>
      <c r="T315" s="5"/>
      <c r="U315" s="5"/>
      <c r="V315" s="5"/>
      <c r="W315" s="5">
        <v>39107.660000000003</v>
      </c>
      <c r="X315" s="5">
        <v>1</v>
      </c>
      <c r="Y315" s="5">
        <v>39107.660000000003</v>
      </c>
      <c r="Z315" s="5">
        <v>317142.84999999998</v>
      </c>
      <c r="AA315" s="5">
        <v>1</v>
      </c>
      <c r="AB315" s="5">
        <v>317142.84999999998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216</v>
      </c>
      <c r="F316" s="5">
        <f>ROUND(Source!AP307,O316)</f>
        <v>8178.27</v>
      </c>
      <c r="G316" s="5" t="s">
        <v>76</v>
      </c>
      <c r="H316" s="5" t="s">
        <v>77</v>
      </c>
      <c r="I316" s="5"/>
      <c r="J316" s="5"/>
      <c r="K316" s="5">
        <v>216</v>
      </c>
      <c r="L316" s="5">
        <v>8</v>
      </c>
      <c r="M316" s="5">
        <v>3</v>
      </c>
      <c r="N316" s="5" t="s">
        <v>3</v>
      </c>
      <c r="O316" s="5">
        <v>2</v>
      </c>
      <c r="P316" s="5">
        <f>ROUND(Source!EH307,O316)</f>
        <v>1130423.3899999999</v>
      </c>
      <c r="Q316" s="5"/>
      <c r="R316" s="5"/>
      <c r="S316" s="5"/>
      <c r="T316" s="5"/>
      <c r="U316" s="5"/>
      <c r="V316" s="5"/>
      <c r="W316" s="5">
        <v>8178.27</v>
      </c>
      <c r="X316" s="5">
        <v>1</v>
      </c>
      <c r="Y316" s="5">
        <v>8178.27</v>
      </c>
      <c r="Z316" s="5">
        <v>1130423.3899999999</v>
      </c>
      <c r="AA316" s="5">
        <v>1</v>
      </c>
      <c r="AB316" s="5">
        <v>1130423.3899999999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223</v>
      </c>
      <c r="F317" s="5">
        <f>ROUND(Source!AQ307,O317)</f>
        <v>0</v>
      </c>
      <c r="G317" s="5" t="s">
        <v>78</v>
      </c>
      <c r="H317" s="5" t="s">
        <v>79</v>
      </c>
      <c r="I317" s="5"/>
      <c r="J317" s="5"/>
      <c r="K317" s="5">
        <v>223</v>
      </c>
      <c r="L317" s="5">
        <v>9</v>
      </c>
      <c r="M317" s="5">
        <v>3</v>
      </c>
      <c r="N317" s="5" t="s">
        <v>3</v>
      </c>
      <c r="O317" s="5">
        <v>2</v>
      </c>
      <c r="P317" s="5">
        <f>ROUND(Source!EI307,O317)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229</v>
      </c>
      <c r="F318" s="5">
        <f>ROUND(Source!AZ307,O318)</f>
        <v>8178.27</v>
      </c>
      <c r="G318" s="5" t="s">
        <v>80</v>
      </c>
      <c r="H318" s="5" t="s">
        <v>81</v>
      </c>
      <c r="I318" s="5"/>
      <c r="J318" s="5"/>
      <c r="K318" s="5">
        <v>229</v>
      </c>
      <c r="L318" s="5">
        <v>10</v>
      </c>
      <c r="M318" s="5">
        <v>3</v>
      </c>
      <c r="N318" s="5" t="s">
        <v>3</v>
      </c>
      <c r="O318" s="5">
        <v>2</v>
      </c>
      <c r="P318" s="5">
        <f>ROUND(Source!ER307,O318)</f>
        <v>1130423.3899999999</v>
      </c>
      <c r="Q318" s="5"/>
      <c r="R318" s="5"/>
      <c r="S318" s="5"/>
      <c r="T318" s="5"/>
      <c r="U318" s="5"/>
      <c r="V318" s="5"/>
      <c r="W318" s="5">
        <v>8178.27</v>
      </c>
      <c r="X318" s="5">
        <v>1</v>
      </c>
      <c r="Y318" s="5">
        <v>8178.27</v>
      </c>
      <c r="Z318" s="5">
        <v>1130423.3899999999</v>
      </c>
      <c r="AA318" s="5">
        <v>1</v>
      </c>
      <c r="AB318" s="5">
        <v>1130423.3899999999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203</v>
      </c>
      <c r="F319" s="5">
        <f>ROUND(Source!Q307,O319)</f>
        <v>3064.5</v>
      </c>
      <c r="G319" s="5" t="s">
        <v>82</v>
      </c>
      <c r="H319" s="5" t="s">
        <v>83</v>
      </c>
      <c r="I319" s="5"/>
      <c r="J319" s="5"/>
      <c r="K319" s="5">
        <v>203</v>
      </c>
      <c r="L319" s="5">
        <v>11</v>
      </c>
      <c r="M319" s="5">
        <v>3</v>
      </c>
      <c r="N319" s="5" t="s">
        <v>3</v>
      </c>
      <c r="O319" s="5">
        <v>2</v>
      </c>
      <c r="P319" s="5">
        <f>ROUND(Source!DI307,O319)</f>
        <v>31685.98</v>
      </c>
      <c r="Q319" s="5"/>
      <c r="R319" s="5"/>
      <c r="S319" s="5"/>
      <c r="T319" s="5"/>
      <c r="U319" s="5"/>
      <c r="V319" s="5"/>
      <c r="W319" s="5">
        <v>3064.5</v>
      </c>
      <c r="X319" s="5">
        <v>1</v>
      </c>
      <c r="Y319" s="5">
        <v>3064.5</v>
      </c>
      <c r="Z319" s="5">
        <v>31685.98</v>
      </c>
      <c r="AA319" s="5">
        <v>1</v>
      </c>
      <c r="AB319" s="5">
        <v>31685.98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231</v>
      </c>
      <c r="F320" s="5">
        <f>ROUND(Source!BB307,O320)</f>
        <v>0</v>
      </c>
      <c r="G320" s="5" t="s">
        <v>84</v>
      </c>
      <c r="H320" s="5" t="s">
        <v>85</v>
      </c>
      <c r="I320" s="5"/>
      <c r="J320" s="5"/>
      <c r="K320" s="5">
        <v>231</v>
      </c>
      <c r="L320" s="5">
        <v>12</v>
      </c>
      <c r="M320" s="5">
        <v>3</v>
      </c>
      <c r="N320" s="5" t="s">
        <v>3</v>
      </c>
      <c r="O320" s="5">
        <v>2</v>
      </c>
      <c r="P320" s="5">
        <f>ROUND(Source!ET307,O320)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204</v>
      </c>
      <c r="F321" s="5">
        <f>ROUND(Source!R307,O321)</f>
        <v>513.85</v>
      </c>
      <c r="G321" s="5" t="s">
        <v>86</v>
      </c>
      <c r="H321" s="5" t="s">
        <v>87</v>
      </c>
      <c r="I321" s="5"/>
      <c r="J321" s="5"/>
      <c r="K321" s="5">
        <v>204</v>
      </c>
      <c r="L321" s="5">
        <v>13</v>
      </c>
      <c r="M321" s="5">
        <v>3</v>
      </c>
      <c r="N321" s="5" t="s">
        <v>3</v>
      </c>
      <c r="O321" s="5">
        <v>2</v>
      </c>
      <c r="P321" s="5">
        <f>ROUND(Source!DJ307,O321)</f>
        <v>13390.92</v>
      </c>
      <c r="Q321" s="5"/>
      <c r="R321" s="5"/>
      <c r="S321" s="5"/>
      <c r="T321" s="5"/>
      <c r="U321" s="5"/>
      <c r="V321" s="5"/>
      <c r="W321" s="5">
        <v>513.85</v>
      </c>
      <c r="X321" s="5">
        <v>1</v>
      </c>
      <c r="Y321" s="5">
        <v>513.85</v>
      </c>
      <c r="Z321" s="5">
        <v>13390.92</v>
      </c>
      <c r="AA321" s="5">
        <v>1</v>
      </c>
      <c r="AB321" s="5">
        <v>13390.92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205</v>
      </c>
      <c r="F322" s="5">
        <f>ROUND(Source!S307,O322)</f>
        <v>2069.1999999999998</v>
      </c>
      <c r="G322" s="5" t="s">
        <v>88</v>
      </c>
      <c r="H322" s="5" t="s">
        <v>89</v>
      </c>
      <c r="I322" s="5"/>
      <c r="J322" s="5"/>
      <c r="K322" s="5">
        <v>205</v>
      </c>
      <c r="L322" s="5">
        <v>14</v>
      </c>
      <c r="M322" s="5">
        <v>3</v>
      </c>
      <c r="N322" s="5" t="s">
        <v>3</v>
      </c>
      <c r="O322" s="5">
        <v>2</v>
      </c>
      <c r="P322" s="5">
        <f>ROUND(Source!DK307,O322)</f>
        <v>53923.360000000001</v>
      </c>
      <c r="Q322" s="5"/>
      <c r="R322" s="5"/>
      <c r="S322" s="5"/>
      <c r="T322" s="5"/>
      <c r="U322" s="5"/>
      <c r="V322" s="5"/>
      <c r="W322" s="5">
        <v>2069.1999999999998</v>
      </c>
      <c r="X322" s="5">
        <v>1</v>
      </c>
      <c r="Y322" s="5">
        <v>2069.1999999999998</v>
      </c>
      <c r="Z322" s="5">
        <v>53923.360000000001</v>
      </c>
      <c r="AA322" s="5">
        <v>1</v>
      </c>
      <c r="AB322" s="5">
        <v>53923.360000000001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232</v>
      </c>
      <c r="F323" s="5">
        <f>ROUND(Source!BC307,O323)</f>
        <v>0</v>
      </c>
      <c r="G323" s="5" t="s">
        <v>90</v>
      </c>
      <c r="H323" s="5" t="s">
        <v>91</v>
      </c>
      <c r="I323" s="5"/>
      <c r="J323" s="5"/>
      <c r="K323" s="5">
        <v>232</v>
      </c>
      <c r="L323" s="5">
        <v>15</v>
      </c>
      <c r="M323" s="5">
        <v>3</v>
      </c>
      <c r="N323" s="5" t="s">
        <v>3</v>
      </c>
      <c r="O323" s="5">
        <v>2</v>
      </c>
      <c r="P323" s="5">
        <f>ROUND(Source!EU307,O323)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214</v>
      </c>
      <c r="F324" s="5">
        <f>ROUND(Source!AS307,O324)</f>
        <v>0</v>
      </c>
      <c r="G324" s="5" t="s">
        <v>92</v>
      </c>
      <c r="H324" s="5" t="s">
        <v>93</v>
      </c>
      <c r="I324" s="5"/>
      <c r="J324" s="5"/>
      <c r="K324" s="5">
        <v>214</v>
      </c>
      <c r="L324" s="5">
        <v>16</v>
      </c>
      <c r="M324" s="5">
        <v>3</v>
      </c>
      <c r="N324" s="5" t="s">
        <v>3</v>
      </c>
      <c r="O324" s="5">
        <v>2</v>
      </c>
      <c r="P324" s="5">
        <f>ROUND(Source!EK307,O324)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215</v>
      </c>
      <c r="F325" s="5">
        <f>ROUND(Source!AT307,O325)</f>
        <v>46708.22</v>
      </c>
      <c r="G325" s="5" t="s">
        <v>94</v>
      </c>
      <c r="H325" s="5" t="s">
        <v>95</v>
      </c>
      <c r="I325" s="5"/>
      <c r="J325" s="5"/>
      <c r="K325" s="5">
        <v>215</v>
      </c>
      <c r="L325" s="5">
        <v>17</v>
      </c>
      <c r="M325" s="5">
        <v>3</v>
      </c>
      <c r="N325" s="5" t="s">
        <v>3</v>
      </c>
      <c r="O325" s="5">
        <v>2</v>
      </c>
      <c r="P325" s="5">
        <f>ROUND(Source!EL307,O325)</f>
        <v>451249.37</v>
      </c>
      <c r="Q325" s="5"/>
      <c r="R325" s="5"/>
      <c r="S325" s="5"/>
      <c r="T325" s="5"/>
      <c r="U325" s="5"/>
      <c r="V325" s="5"/>
      <c r="W325" s="5">
        <v>46708.22</v>
      </c>
      <c r="X325" s="5">
        <v>1</v>
      </c>
      <c r="Y325" s="5">
        <v>46708.22</v>
      </c>
      <c r="Z325" s="5">
        <v>451249.37</v>
      </c>
      <c r="AA325" s="5">
        <v>1</v>
      </c>
      <c r="AB325" s="5">
        <v>451249.37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217</v>
      </c>
      <c r="F326" s="5">
        <f>ROUND(Source!AU307,O326)</f>
        <v>1939.67</v>
      </c>
      <c r="G326" s="5" t="s">
        <v>96</v>
      </c>
      <c r="H326" s="5" t="s">
        <v>97</v>
      </c>
      <c r="I326" s="5"/>
      <c r="J326" s="5"/>
      <c r="K326" s="5">
        <v>217</v>
      </c>
      <c r="L326" s="5">
        <v>18</v>
      </c>
      <c r="M326" s="5">
        <v>3</v>
      </c>
      <c r="N326" s="5" t="s">
        <v>3</v>
      </c>
      <c r="O326" s="5">
        <v>2</v>
      </c>
      <c r="P326" s="5">
        <f>ROUND(Source!EM307,O326)</f>
        <v>41351.72</v>
      </c>
      <c r="Q326" s="5"/>
      <c r="R326" s="5"/>
      <c r="S326" s="5"/>
      <c r="T326" s="5"/>
      <c r="U326" s="5"/>
      <c r="V326" s="5"/>
      <c r="W326" s="5">
        <v>1939.67</v>
      </c>
      <c r="X326" s="5">
        <v>1</v>
      </c>
      <c r="Y326" s="5">
        <v>1939.67</v>
      </c>
      <c r="Z326" s="5">
        <v>41351.72</v>
      </c>
      <c r="AA326" s="5">
        <v>1</v>
      </c>
      <c r="AB326" s="5">
        <v>41351.72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230</v>
      </c>
      <c r="F327" s="5">
        <f>ROUND(Source!BA307,O327)</f>
        <v>0</v>
      </c>
      <c r="G327" s="5" t="s">
        <v>98</v>
      </c>
      <c r="H327" s="5" t="s">
        <v>99</v>
      </c>
      <c r="I327" s="5"/>
      <c r="J327" s="5"/>
      <c r="K327" s="5">
        <v>230</v>
      </c>
      <c r="L327" s="5">
        <v>19</v>
      </c>
      <c r="M327" s="5">
        <v>3</v>
      </c>
      <c r="N327" s="5" t="s">
        <v>3</v>
      </c>
      <c r="O327" s="5">
        <v>2</v>
      </c>
      <c r="P327" s="5">
        <f>ROUND(Source!ES307,O327)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206</v>
      </c>
      <c r="F328" s="5">
        <f>ROUND(Source!T307,O328)</f>
        <v>0</v>
      </c>
      <c r="G328" s="5" t="s">
        <v>100</v>
      </c>
      <c r="H328" s="5" t="s">
        <v>101</v>
      </c>
      <c r="I328" s="5"/>
      <c r="J328" s="5"/>
      <c r="K328" s="5">
        <v>206</v>
      </c>
      <c r="L328" s="5">
        <v>20</v>
      </c>
      <c r="M328" s="5">
        <v>3</v>
      </c>
      <c r="N328" s="5" t="s">
        <v>3</v>
      </c>
      <c r="O328" s="5">
        <v>2</v>
      </c>
      <c r="P328" s="5">
        <f>ROUND(Source!DL307,O328)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207</v>
      </c>
      <c r="F329" s="5">
        <f>Source!U307</f>
        <v>153.00430521999999</v>
      </c>
      <c r="G329" s="5" t="s">
        <v>102</v>
      </c>
      <c r="H329" s="5" t="s">
        <v>103</v>
      </c>
      <c r="I329" s="5"/>
      <c r="J329" s="5"/>
      <c r="K329" s="5">
        <v>207</v>
      </c>
      <c r="L329" s="5">
        <v>21</v>
      </c>
      <c r="M329" s="5">
        <v>3</v>
      </c>
      <c r="N329" s="5" t="s">
        <v>3</v>
      </c>
      <c r="O329" s="5">
        <v>-1</v>
      </c>
      <c r="P329" s="5">
        <f>Source!DM307</f>
        <v>153.00430521999999</v>
      </c>
      <c r="Q329" s="5"/>
      <c r="R329" s="5"/>
      <c r="S329" s="5"/>
      <c r="T329" s="5"/>
      <c r="U329" s="5"/>
      <c r="V329" s="5"/>
      <c r="W329" s="5">
        <v>153.00430522000008</v>
      </c>
      <c r="X329" s="5">
        <v>1</v>
      </c>
      <c r="Y329" s="5">
        <v>153.00430522000008</v>
      </c>
      <c r="Z329" s="5">
        <v>153.00430522000008</v>
      </c>
      <c r="AA329" s="5">
        <v>1</v>
      </c>
      <c r="AB329" s="5">
        <v>153.00430522000008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208</v>
      </c>
      <c r="F330" s="5">
        <f>Source!V307</f>
        <v>0</v>
      </c>
      <c r="G330" s="5" t="s">
        <v>104</v>
      </c>
      <c r="H330" s="5" t="s">
        <v>105</v>
      </c>
      <c r="I330" s="5"/>
      <c r="J330" s="5"/>
      <c r="K330" s="5">
        <v>208</v>
      </c>
      <c r="L330" s="5">
        <v>22</v>
      </c>
      <c r="M330" s="5">
        <v>3</v>
      </c>
      <c r="N330" s="5" t="s">
        <v>3</v>
      </c>
      <c r="O330" s="5">
        <v>-1</v>
      </c>
      <c r="P330" s="5">
        <f>Source!DN307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209</v>
      </c>
      <c r="F331" s="5">
        <f>ROUND(Source!W307,O331)</f>
        <v>0</v>
      </c>
      <c r="G331" s="5" t="s">
        <v>106</v>
      </c>
      <c r="H331" s="5" t="s">
        <v>107</v>
      </c>
      <c r="I331" s="5"/>
      <c r="J331" s="5"/>
      <c r="K331" s="5">
        <v>209</v>
      </c>
      <c r="L331" s="5">
        <v>23</v>
      </c>
      <c r="M331" s="5">
        <v>3</v>
      </c>
      <c r="N331" s="5" t="s">
        <v>3</v>
      </c>
      <c r="O331" s="5">
        <v>2</v>
      </c>
      <c r="P331" s="5">
        <f>ROUND(Source!DO307,O331)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233</v>
      </c>
      <c r="F332" s="5">
        <f>ROUND(Source!BD307,O332)</f>
        <v>0</v>
      </c>
      <c r="G332" s="5" t="s">
        <v>108</v>
      </c>
      <c r="H332" s="5" t="s">
        <v>109</v>
      </c>
      <c r="I332" s="5"/>
      <c r="J332" s="5"/>
      <c r="K332" s="5">
        <v>233</v>
      </c>
      <c r="L332" s="5">
        <v>24</v>
      </c>
      <c r="M332" s="5">
        <v>3</v>
      </c>
      <c r="N332" s="5" t="s">
        <v>3</v>
      </c>
      <c r="O332" s="5">
        <v>2</v>
      </c>
      <c r="P332" s="5">
        <f>ROUND(Source!EV307,O332)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210</v>
      </c>
      <c r="F333" s="5">
        <f>ROUND(Source!X307,O333)</f>
        <v>2058.81</v>
      </c>
      <c r="G333" s="5" t="s">
        <v>110</v>
      </c>
      <c r="H333" s="5" t="s">
        <v>111</v>
      </c>
      <c r="I333" s="5"/>
      <c r="J333" s="5"/>
      <c r="K333" s="5">
        <v>210</v>
      </c>
      <c r="L333" s="5">
        <v>25</v>
      </c>
      <c r="M333" s="5">
        <v>3</v>
      </c>
      <c r="N333" s="5" t="s">
        <v>3</v>
      </c>
      <c r="O333" s="5">
        <v>2</v>
      </c>
      <c r="P333" s="5">
        <f>ROUND(Source!DP307,O333)</f>
        <v>45600.81</v>
      </c>
      <c r="Q333" s="5"/>
      <c r="R333" s="5"/>
      <c r="S333" s="5"/>
      <c r="T333" s="5"/>
      <c r="U333" s="5"/>
      <c r="V333" s="5"/>
      <c r="W333" s="5">
        <v>2058.81</v>
      </c>
      <c r="X333" s="5">
        <v>1</v>
      </c>
      <c r="Y333" s="5">
        <v>2058.81</v>
      </c>
      <c r="Z333" s="5">
        <v>45600.81</v>
      </c>
      <c r="AA333" s="5">
        <v>1</v>
      </c>
      <c r="AB333" s="5">
        <v>45600.81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211</v>
      </c>
      <c r="F334" s="5">
        <f>ROUND(Source!Y307,O334)</f>
        <v>1448.45</v>
      </c>
      <c r="G334" s="5" t="s">
        <v>112</v>
      </c>
      <c r="H334" s="5" t="s">
        <v>113</v>
      </c>
      <c r="I334" s="5"/>
      <c r="J334" s="5"/>
      <c r="K334" s="5">
        <v>211</v>
      </c>
      <c r="L334" s="5">
        <v>26</v>
      </c>
      <c r="M334" s="5">
        <v>3</v>
      </c>
      <c r="N334" s="5" t="s">
        <v>3</v>
      </c>
      <c r="O334" s="5">
        <v>2</v>
      </c>
      <c r="P334" s="5">
        <f>ROUND(Source!DQ307,O334)</f>
        <v>22822.6</v>
      </c>
      <c r="Q334" s="5"/>
      <c r="R334" s="5"/>
      <c r="S334" s="5"/>
      <c r="T334" s="5"/>
      <c r="U334" s="5"/>
      <c r="V334" s="5"/>
      <c r="W334" s="5">
        <v>1448.45</v>
      </c>
      <c r="X334" s="5">
        <v>1</v>
      </c>
      <c r="Y334" s="5">
        <v>1448.45</v>
      </c>
      <c r="Z334" s="5">
        <v>22822.6</v>
      </c>
      <c r="AA334" s="5">
        <v>1</v>
      </c>
      <c r="AB334" s="5">
        <v>22822.6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224</v>
      </c>
      <c r="F335" s="5">
        <f>ROUND(Source!AR307,O335)</f>
        <v>56826.16</v>
      </c>
      <c r="G335" s="5" t="s">
        <v>114</v>
      </c>
      <c r="H335" s="5" t="s">
        <v>115</v>
      </c>
      <c r="I335" s="5"/>
      <c r="J335" s="5"/>
      <c r="K335" s="5">
        <v>224</v>
      </c>
      <c r="L335" s="5">
        <v>27</v>
      </c>
      <c r="M335" s="5">
        <v>3</v>
      </c>
      <c r="N335" s="5" t="s">
        <v>3</v>
      </c>
      <c r="O335" s="5">
        <v>2</v>
      </c>
      <c r="P335" s="5">
        <f>ROUND(Source!EJ307,O335)</f>
        <v>1623024.48</v>
      </c>
      <c r="Q335" s="5"/>
      <c r="R335" s="5"/>
      <c r="S335" s="5"/>
      <c r="T335" s="5"/>
      <c r="U335" s="5"/>
      <c r="V335" s="5"/>
      <c r="W335" s="5">
        <v>56826.16</v>
      </c>
      <c r="X335" s="5">
        <v>1</v>
      </c>
      <c r="Y335" s="5">
        <v>56826.16</v>
      </c>
      <c r="Z335" s="5">
        <v>1623024.48</v>
      </c>
      <c r="AA335" s="5">
        <v>1</v>
      </c>
      <c r="AB335" s="5">
        <v>1623024.48</v>
      </c>
    </row>
    <row r="337" spans="1:206" x14ac:dyDescent="0.2">
      <c r="A337" s="3">
        <v>51</v>
      </c>
      <c r="B337" s="3">
        <f>B12</f>
        <v>377</v>
      </c>
      <c r="C337" s="3">
        <f>A12</f>
        <v>1</v>
      </c>
      <c r="D337" s="3">
        <f>ROW(A12)</f>
        <v>12</v>
      </c>
      <c r="E337" s="3"/>
      <c r="F337" s="3">
        <f>IF(F12&lt;&gt;"",F12,"")</f>
        <v>34</v>
      </c>
      <c r="G337" s="3" t="str">
        <f>IF(G12&lt;&gt;"",G12,"")</f>
        <v>Замена 2-х  сбор н/н в ТП на 12-и местные</v>
      </c>
      <c r="H337" s="3">
        <v>0</v>
      </c>
      <c r="I337" s="3"/>
      <c r="J337" s="3"/>
      <c r="K337" s="3"/>
      <c r="L337" s="3"/>
      <c r="M337" s="3"/>
      <c r="N337" s="3"/>
      <c r="O337" s="3">
        <f t="shared" ref="O337:T337" si="204">ROUND(O307,2)</f>
        <v>52419.63</v>
      </c>
      <c r="P337" s="3">
        <f t="shared" si="204"/>
        <v>47285.93</v>
      </c>
      <c r="Q337" s="3">
        <f t="shared" si="204"/>
        <v>3064.5</v>
      </c>
      <c r="R337" s="3">
        <f t="shared" si="204"/>
        <v>513.85</v>
      </c>
      <c r="S337" s="3">
        <f t="shared" si="204"/>
        <v>2069.1999999999998</v>
      </c>
      <c r="T337" s="3">
        <f t="shared" si="204"/>
        <v>0</v>
      </c>
      <c r="U337" s="3">
        <f>U307</f>
        <v>153.00430521999999</v>
      </c>
      <c r="V337" s="3">
        <f>V307</f>
        <v>0</v>
      </c>
      <c r="W337" s="3">
        <f>ROUND(W307,2)</f>
        <v>0</v>
      </c>
      <c r="X337" s="3">
        <f>ROUND(X307,2)</f>
        <v>2058.81</v>
      </c>
      <c r="Y337" s="3">
        <f>ROUND(Y307,2)</f>
        <v>1448.45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>
        <f t="shared" ref="AO337:BD337" si="205">ROUND(AO307,2)</f>
        <v>0</v>
      </c>
      <c r="AP337" s="3">
        <f t="shared" si="205"/>
        <v>8178.27</v>
      </c>
      <c r="AQ337" s="3">
        <f t="shared" si="205"/>
        <v>0</v>
      </c>
      <c r="AR337" s="3">
        <f t="shared" si="205"/>
        <v>56826.16</v>
      </c>
      <c r="AS337" s="3">
        <f t="shared" si="205"/>
        <v>0</v>
      </c>
      <c r="AT337" s="3">
        <f t="shared" si="205"/>
        <v>46708.22</v>
      </c>
      <c r="AU337" s="3">
        <f t="shared" si="205"/>
        <v>1939.67</v>
      </c>
      <c r="AV337" s="3">
        <f t="shared" si="205"/>
        <v>47285.93</v>
      </c>
      <c r="AW337" s="3">
        <f t="shared" si="205"/>
        <v>39107.660000000003</v>
      </c>
      <c r="AX337" s="3">
        <f t="shared" si="205"/>
        <v>0</v>
      </c>
      <c r="AY337" s="3">
        <f t="shared" si="205"/>
        <v>39107.660000000003</v>
      </c>
      <c r="AZ337" s="3">
        <f t="shared" si="205"/>
        <v>8178.27</v>
      </c>
      <c r="BA337" s="3">
        <f t="shared" si="205"/>
        <v>0</v>
      </c>
      <c r="BB337" s="3">
        <f t="shared" si="205"/>
        <v>0</v>
      </c>
      <c r="BC337" s="3">
        <f t="shared" si="205"/>
        <v>0</v>
      </c>
      <c r="BD337" s="3">
        <f t="shared" si="205"/>
        <v>0</v>
      </c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4">
        <f t="shared" ref="DG337:DL337" si="206">ROUND(DG307,2)</f>
        <v>1533175.58</v>
      </c>
      <c r="DH337" s="4">
        <f t="shared" si="206"/>
        <v>1447566.24</v>
      </c>
      <c r="DI337" s="4">
        <f t="shared" si="206"/>
        <v>31685.98</v>
      </c>
      <c r="DJ337" s="4">
        <f t="shared" si="206"/>
        <v>13390.92</v>
      </c>
      <c r="DK337" s="4">
        <f t="shared" si="206"/>
        <v>53923.360000000001</v>
      </c>
      <c r="DL337" s="4">
        <f t="shared" si="206"/>
        <v>0</v>
      </c>
      <c r="DM337" s="4">
        <f>DM307</f>
        <v>153.00430521999999</v>
      </c>
      <c r="DN337" s="4">
        <f>DN307</f>
        <v>0</v>
      </c>
      <c r="DO337" s="4">
        <f>ROUND(DO307,2)</f>
        <v>0</v>
      </c>
      <c r="DP337" s="4">
        <f>ROUND(DP307,2)</f>
        <v>45600.81</v>
      </c>
      <c r="DQ337" s="4">
        <f>ROUND(DQ307,2)</f>
        <v>22822.6</v>
      </c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>
        <f t="shared" ref="EG337:EV337" si="207">ROUND(EG307,2)</f>
        <v>0</v>
      </c>
      <c r="EH337" s="4">
        <f t="shared" si="207"/>
        <v>1130423.3899999999</v>
      </c>
      <c r="EI337" s="4">
        <f t="shared" si="207"/>
        <v>0</v>
      </c>
      <c r="EJ337" s="4">
        <f t="shared" si="207"/>
        <v>1623024.48</v>
      </c>
      <c r="EK337" s="4">
        <f t="shared" si="207"/>
        <v>0</v>
      </c>
      <c r="EL337" s="4">
        <f t="shared" si="207"/>
        <v>451249.37</v>
      </c>
      <c r="EM337" s="4">
        <f t="shared" si="207"/>
        <v>41351.72</v>
      </c>
      <c r="EN337" s="4">
        <f t="shared" si="207"/>
        <v>1447566.24</v>
      </c>
      <c r="EO337" s="4">
        <f t="shared" si="207"/>
        <v>317142.84999999998</v>
      </c>
      <c r="EP337" s="4">
        <f t="shared" si="207"/>
        <v>0</v>
      </c>
      <c r="EQ337" s="4">
        <f t="shared" si="207"/>
        <v>317142.84999999998</v>
      </c>
      <c r="ER337" s="4">
        <f t="shared" si="207"/>
        <v>1130423.3899999999</v>
      </c>
      <c r="ES337" s="4">
        <f t="shared" si="207"/>
        <v>0</v>
      </c>
      <c r="ET337" s="4">
        <f t="shared" si="207"/>
        <v>0</v>
      </c>
      <c r="EU337" s="4">
        <f t="shared" si="207"/>
        <v>0</v>
      </c>
      <c r="EV337" s="4">
        <f t="shared" si="207"/>
        <v>0</v>
      </c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>
        <v>0</v>
      </c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201</v>
      </c>
      <c r="F339" s="5">
        <f>ROUND(Source!O337,O339)</f>
        <v>52419.63</v>
      </c>
      <c r="G339" s="5" t="s">
        <v>62</v>
      </c>
      <c r="H339" s="5" t="s">
        <v>63</v>
      </c>
      <c r="I339" s="5"/>
      <c r="J339" s="5"/>
      <c r="K339" s="5">
        <v>201</v>
      </c>
      <c r="L339" s="5">
        <v>1</v>
      </c>
      <c r="M339" s="5">
        <v>3</v>
      </c>
      <c r="N339" s="5" t="s">
        <v>3</v>
      </c>
      <c r="O339" s="5">
        <v>2</v>
      </c>
      <c r="P339" s="5">
        <f>ROUND(Source!DG337,O339)</f>
        <v>1533175.58</v>
      </c>
      <c r="Q339" s="5"/>
      <c r="R339" s="5"/>
      <c r="S339" s="5"/>
      <c r="T339" s="5"/>
      <c r="U339" s="5"/>
      <c r="V339" s="5"/>
      <c r="W339" s="5">
        <v>52419.63</v>
      </c>
      <c r="X339" s="5">
        <v>1</v>
      </c>
      <c r="Y339" s="5">
        <v>52419.63</v>
      </c>
      <c r="Z339" s="5">
        <v>1533175.58</v>
      </c>
      <c r="AA339" s="5">
        <v>1</v>
      </c>
      <c r="AB339" s="5">
        <v>1533175.58</v>
      </c>
    </row>
    <row r="340" spans="1:206" x14ac:dyDescent="0.2">
      <c r="A340" s="5">
        <v>50</v>
      </c>
      <c r="B340" s="5">
        <v>0</v>
      </c>
      <c r="C340" s="5">
        <v>0</v>
      </c>
      <c r="D340" s="5">
        <v>1</v>
      </c>
      <c r="E340" s="5">
        <v>202</v>
      </c>
      <c r="F340" s="5">
        <f>ROUND(Source!P337,O340)</f>
        <v>47285.93</v>
      </c>
      <c r="G340" s="5" t="s">
        <v>64</v>
      </c>
      <c r="H340" s="5" t="s">
        <v>65</v>
      </c>
      <c r="I340" s="5"/>
      <c r="J340" s="5"/>
      <c r="K340" s="5">
        <v>202</v>
      </c>
      <c r="L340" s="5">
        <v>2</v>
      </c>
      <c r="M340" s="5">
        <v>3</v>
      </c>
      <c r="N340" s="5" t="s">
        <v>3</v>
      </c>
      <c r="O340" s="5">
        <v>2</v>
      </c>
      <c r="P340" s="5">
        <f>ROUND(Source!DH337,O340)</f>
        <v>1447566.24</v>
      </c>
      <c r="Q340" s="5"/>
      <c r="R340" s="5"/>
      <c r="S340" s="5"/>
      <c r="T340" s="5"/>
      <c r="U340" s="5"/>
      <c r="V340" s="5"/>
      <c r="W340" s="5">
        <v>47285.93</v>
      </c>
      <c r="X340" s="5">
        <v>1</v>
      </c>
      <c r="Y340" s="5">
        <v>47285.93</v>
      </c>
      <c r="Z340" s="5">
        <v>1447566.24</v>
      </c>
      <c r="AA340" s="5">
        <v>1</v>
      </c>
      <c r="AB340" s="5">
        <v>1447566.24</v>
      </c>
    </row>
    <row r="341" spans="1:206" x14ac:dyDescent="0.2">
      <c r="A341" s="5">
        <v>50</v>
      </c>
      <c r="B341" s="5">
        <v>0</v>
      </c>
      <c r="C341" s="5">
        <v>0</v>
      </c>
      <c r="D341" s="5">
        <v>1</v>
      </c>
      <c r="E341" s="5">
        <v>222</v>
      </c>
      <c r="F341" s="5">
        <f>ROUND(Source!AO337,O341)</f>
        <v>0</v>
      </c>
      <c r="G341" s="5" t="s">
        <v>66</v>
      </c>
      <c r="H341" s="5" t="s">
        <v>67</v>
      </c>
      <c r="I341" s="5"/>
      <c r="J341" s="5"/>
      <c r="K341" s="5">
        <v>222</v>
      </c>
      <c r="L341" s="5">
        <v>3</v>
      </c>
      <c r="M341" s="5">
        <v>3</v>
      </c>
      <c r="N341" s="5" t="s">
        <v>3</v>
      </c>
      <c r="O341" s="5">
        <v>2</v>
      </c>
      <c r="P341" s="5">
        <f>ROUND(Source!EG337,O341)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06" x14ac:dyDescent="0.2">
      <c r="A342" s="5">
        <v>50</v>
      </c>
      <c r="B342" s="5">
        <v>0</v>
      </c>
      <c r="C342" s="5">
        <v>0</v>
      </c>
      <c r="D342" s="5">
        <v>1</v>
      </c>
      <c r="E342" s="5">
        <v>225</v>
      </c>
      <c r="F342" s="5">
        <f>ROUND(Source!AV337,O342)</f>
        <v>47285.93</v>
      </c>
      <c r="G342" s="5" t="s">
        <v>68</v>
      </c>
      <c r="H342" s="5" t="s">
        <v>69</v>
      </c>
      <c r="I342" s="5"/>
      <c r="J342" s="5"/>
      <c r="K342" s="5">
        <v>225</v>
      </c>
      <c r="L342" s="5">
        <v>4</v>
      </c>
      <c r="M342" s="5">
        <v>3</v>
      </c>
      <c r="N342" s="5" t="s">
        <v>3</v>
      </c>
      <c r="O342" s="5">
        <v>2</v>
      </c>
      <c r="P342" s="5">
        <f>ROUND(Source!EN337,O342)</f>
        <v>1447566.24</v>
      </c>
      <c r="Q342" s="5"/>
      <c r="R342" s="5"/>
      <c r="S342" s="5"/>
      <c r="T342" s="5"/>
      <c r="U342" s="5"/>
      <c r="V342" s="5"/>
      <c r="W342" s="5">
        <v>47285.93</v>
      </c>
      <c r="X342" s="5">
        <v>1</v>
      </c>
      <c r="Y342" s="5">
        <v>47285.93</v>
      </c>
      <c r="Z342" s="5">
        <v>1447566.24</v>
      </c>
      <c r="AA342" s="5">
        <v>1</v>
      </c>
      <c r="AB342" s="5">
        <v>1447566.24</v>
      </c>
    </row>
    <row r="343" spans="1:206" x14ac:dyDescent="0.2">
      <c r="A343" s="5">
        <v>50</v>
      </c>
      <c r="B343" s="5">
        <v>0</v>
      </c>
      <c r="C343" s="5">
        <v>0</v>
      </c>
      <c r="D343" s="5">
        <v>1</v>
      </c>
      <c r="E343" s="5">
        <v>226</v>
      </c>
      <c r="F343" s="5">
        <f>ROUND(Source!AW337,O343)</f>
        <v>39107.660000000003</v>
      </c>
      <c r="G343" s="5" t="s">
        <v>70</v>
      </c>
      <c r="H343" s="5" t="s">
        <v>71</v>
      </c>
      <c r="I343" s="5"/>
      <c r="J343" s="5"/>
      <c r="K343" s="5">
        <v>226</v>
      </c>
      <c r="L343" s="5">
        <v>5</v>
      </c>
      <c r="M343" s="5">
        <v>3</v>
      </c>
      <c r="N343" s="5" t="s">
        <v>3</v>
      </c>
      <c r="O343" s="5">
        <v>2</v>
      </c>
      <c r="P343" s="5">
        <f>ROUND(Source!EO337,O343)</f>
        <v>317142.84999999998</v>
      </c>
      <c r="Q343" s="5"/>
      <c r="R343" s="5"/>
      <c r="S343" s="5"/>
      <c r="T343" s="5"/>
      <c r="U343" s="5"/>
      <c r="V343" s="5"/>
      <c r="W343" s="5">
        <v>39107.660000000003</v>
      </c>
      <c r="X343" s="5">
        <v>1</v>
      </c>
      <c r="Y343" s="5">
        <v>39107.660000000003</v>
      </c>
      <c r="Z343" s="5">
        <v>317142.84999999998</v>
      </c>
      <c r="AA343" s="5">
        <v>1</v>
      </c>
      <c r="AB343" s="5">
        <v>317142.84999999998</v>
      </c>
    </row>
    <row r="344" spans="1:206" x14ac:dyDescent="0.2">
      <c r="A344" s="5">
        <v>50</v>
      </c>
      <c r="B344" s="5">
        <v>0</v>
      </c>
      <c r="C344" s="5">
        <v>0</v>
      </c>
      <c r="D344" s="5">
        <v>1</v>
      </c>
      <c r="E344" s="5">
        <v>227</v>
      </c>
      <c r="F344" s="5">
        <f>ROUND(Source!AX337,O344)</f>
        <v>0</v>
      </c>
      <c r="G344" s="5" t="s">
        <v>72</v>
      </c>
      <c r="H344" s="5" t="s">
        <v>73</v>
      </c>
      <c r="I344" s="5"/>
      <c r="J344" s="5"/>
      <c r="K344" s="5">
        <v>227</v>
      </c>
      <c r="L344" s="5">
        <v>6</v>
      </c>
      <c r="M344" s="5">
        <v>3</v>
      </c>
      <c r="N344" s="5" t="s">
        <v>3</v>
      </c>
      <c r="O344" s="5">
        <v>2</v>
      </c>
      <c r="P344" s="5">
        <f>ROUND(Source!EP337,O344)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06" x14ac:dyDescent="0.2">
      <c r="A345" s="5">
        <v>50</v>
      </c>
      <c r="B345" s="5">
        <v>0</v>
      </c>
      <c r="C345" s="5">
        <v>0</v>
      </c>
      <c r="D345" s="5">
        <v>1</v>
      </c>
      <c r="E345" s="5">
        <v>228</v>
      </c>
      <c r="F345" s="5">
        <f>ROUND(Source!AY337,O345)</f>
        <v>39107.660000000003</v>
      </c>
      <c r="G345" s="5" t="s">
        <v>74</v>
      </c>
      <c r="H345" s="5" t="s">
        <v>75</v>
      </c>
      <c r="I345" s="5"/>
      <c r="J345" s="5"/>
      <c r="K345" s="5">
        <v>228</v>
      </c>
      <c r="L345" s="5">
        <v>7</v>
      </c>
      <c r="M345" s="5">
        <v>3</v>
      </c>
      <c r="N345" s="5" t="s">
        <v>3</v>
      </c>
      <c r="O345" s="5">
        <v>2</v>
      </c>
      <c r="P345" s="5">
        <f>ROUND(Source!EQ337,O345)</f>
        <v>317142.84999999998</v>
      </c>
      <c r="Q345" s="5"/>
      <c r="R345" s="5"/>
      <c r="S345" s="5"/>
      <c r="T345" s="5"/>
      <c r="U345" s="5"/>
      <c r="V345" s="5"/>
      <c r="W345" s="5">
        <v>39107.660000000003</v>
      </c>
      <c r="X345" s="5">
        <v>1</v>
      </c>
      <c r="Y345" s="5">
        <v>39107.660000000003</v>
      </c>
      <c r="Z345" s="5">
        <v>317142.84999999998</v>
      </c>
      <c r="AA345" s="5">
        <v>1</v>
      </c>
      <c r="AB345" s="5">
        <v>317142.84999999998</v>
      </c>
    </row>
    <row r="346" spans="1:206" x14ac:dyDescent="0.2">
      <c r="A346" s="5">
        <v>50</v>
      </c>
      <c r="B346" s="5">
        <v>0</v>
      </c>
      <c r="C346" s="5">
        <v>0</v>
      </c>
      <c r="D346" s="5">
        <v>1</v>
      </c>
      <c r="E346" s="5">
        <v>216</v>
      </c>
      <c r="F346" s="5">
        <f>ROUND(Source!AP337,O346)</f>
        <v>8178.27</v>
      </c>
      <c r="G346" s="5" t="s">
        <v>76</v>
      </c>
      <c r="H346" s="5" t="s">
        <v>77</v>
      </c>
      <c r="I346" s="5"/>
      <c r="J346" s="5"/>
      <c r="K346" s="5">
        <v>216</v>
      </c>
      <c r="L346" s="5">
        <v>8</v>
      </c>
      <c r="M346" s="5">
        <v>3</v>
      </c>
      <c r="N346" s="5" t="s">
        <v>3</v>
      </c>
      <c r="O346" s="5">
        <v>2</v>
      </c>
      <c r="P346" s="5">
        <f>ROUND(Source!EH337,O346)</f>
        <v>1130423.3899999999</v>
      </c>
      <c r="Q346" s="5"/>
      <c r="R346" s="5"/>
      <c r="S346" s="5"/>
      <c r="T346" s="5"/>
      <c r="U346" s="5"/>
      <c r="V346" s="5"/>
      <c r="W346" s="5">
        <v>8178.27</v>
      </c>
      <c r="X346" s="5">
        <v>1</v>
      </c>
      <c r="Y346" s="5">
        <v>8178.27</v>
      </c>
      <c r="Z346" s="5">
        <v>1130423.3899999999</v>
      </c>
      <c r="AA346" s="5">
        <v>1</v>
      </c>
      <c r="AB346" s="5">
        <v>1130423.3899999999</v>
      </c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223</v>
      </c>
      <c r="F347" s="5">
        <f>ROUND(Source!AQ337,O347)</f>
        <v>0</v>
      </c>
      <c r="G347" s="5" t="s">
        <v>78</v>
      </c>
      <c r="H347" s="5" t="s">
        <v>79</v>
      </c>
      <c r="I347" s="5"/>
      <c r="J347" s="5"/>
      <c r="K347" s="5">
        <v>223</v>
      </c>
      <c r="L347" s="5">
        <v>9</v>
      </c>
      <c r="M347" s="5">
        <v>3</v>
      </c>
      <c r="N347" s="5" t="s">
        <v>3</v>
      </c>
      <c r="O347" s="5">
        <v>2</v>
      </c>
      <c r="P347" s="5">
        <f>ROUND(Source!EI337,O347)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229</v>
      </c>
      <c r="F348" s="5">
        <f>ROUND(Source!AZ337,O348)</f>
        <v>8178.27</v>
      </c>
      <c r="G348" s="5" t="s">
        <v>80</v>
      </c>
      <c r="H348" s="5" t="s">
        <v>81</v>
      </c>
      <c r="I348" s="5"/>
      <c r="J348" s="5"/>
      <c r="K348" s="5">
        <v>229</v>
      </c>
      <c r="L348" s="5">
        <v>10</v>
      </c>
      <c r="M348" s="5">
        <v>3</v>
      </c>
      <c r="N348" s="5" t="s">
        <v>3</v>
      </c>
      <c r="O348" s="5">
        <v>2</v>
      </c>
      <c r="P348" s="5">
        <f>ROUND(Source!ER337,O348)</f>
        <v>1130423.3899999999</v>
      </c>
      <c r="Q348" s="5"/>
      <c r="R348" s="5"/>
      <c r="S348" s="5"/>
      <c r="T348" s="5"/>
      <c r="U348" s="5"/>
      <c r="V348" s="5"/>
      <c r="W348" s="5">
        <v>8178.27</v>
      </c>
      <c r="X348" s="5">
        <v>1</v>
      </c>
      <c r="Y348" s="5">
        <v>8178.27</v>
      </c>
      <c r="Z348" s="5">
        <v>1130423.3899999999</v>
      </c>
      <c r="AA348" s="5">
        <v>1</v>
      </c>
      <c r="AB348" s="5">
        <v>1130423.3899999999</v>
      </c>
    </row>
    <row r="349" spans="1:206" x14ac:dyDescent="0.2">
      <c r="A349" s="5">
        <v>50</v>
      </c>
      <c r="B349" s="5">
        <v>0</v>
      </c>
      <c r="C349" s="5">
        <v>0</v>
      </c>
      <c r="D349" s="5">
        <v>1</v>
      </c>
      <c r="E349" s="5">
        <v>203</v>
      </c>
      <c r="F349" s="5">
        <f>ROUND(Source!Q337,O349)</f>
        <v>3064.5</v>
      </c>
      <c r="G349" s="5" t="s">
        <v>82</v>
      </c>
      <c r="H349" s="5" t="s">
        <v>83</v>
      </c>
      <c r="I349" s="5"/>
      <c r="J349" s="5"/>
      <c r="K349" s="5">
        <v>203</v>
      </c>
      <c r="L349" s="5">
        <v>11</v>
      </c>
      <c r="M349" s="5">
        <v>3</v>
      </c>
      <c r="N349" s="5" t="s">
        <v>3</v>
      </c>
      <c r="O349" s="5">
        <v>2</v>
      </c>
      <c r="P349" s="5">
        <f>ROUND(Source!DI337,O349)</f>
        <v>31685.98</v>
      </c>
      <c r="Q349" s="5"/>
      <c r="R349" s="5"/>
      <c r="S349" s="5"/>
      <c r="T349" s="5"/>
      <c r="U349" s="5"/>
      <c r="V349" s="5"/>
      <c r="W349" s="5">
        <v>3064.5</v>
      </c>
      <c r="X349" s="5">
        <v>1</v>
      </c>
      <c r="Y349" s="5">
        <v>3064.5</v>
      </c>
      <c r="Z349" s="5">
        <v>31685.98</v>
      </c>
      <c r="AA349" s="5">
        <v>1</v>
      </c>
      <c r="AB349" s="5">
        <v>31685.98</v>
      </c>
    </row>
    <row r="350" spans="1:206" x14ac:dyDescent="0.2">
      <c r="A350" s="5">
        <v>50</v>
      </c>
      <c r="B350" s="5">
        <v>0</v>
      </c>
      <c r="C350" s="5">
        <v>0</v>
      </c>
      <c r="D350" s="5">
        <v>1</v>
      </c>
      <c r="E350" s="5">
        <v>231</v>
      </c>
      <c r="F350" s="5">
        <f>ROUND(Source!BB337,O350)</f>
        <v>0</v>
      </c>
      <c r="G350" s="5" t="s">
        <v>84</v>
      </c>
      <c r="H350" s="5" t="s">
        <v>85</v>
      </c>
      <c r="I350" s="5"/>
      <c r="J350" s="5"/>
      <c r="K350" s="5">
        <v>231</v>
      </c>
      <c r="L350" s="5">
        <v>12</v>
      </c>
      <c r="M350" s="5">
        <v>3</v>
      </c>
      <c r="N350" s="5" t="s">
        <v>3</v>
      </c>
      <c r="O350" s="5">
        <v>2</v>
      </c>
      <c r="P350" s="5">
        <f>ROUND(Source!ET337,O350)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06" x14ac:dyDescent="0.2">
      <c r="A351" s="5">
        <v>50</v>
      </c>
      <c r="B351" s="5">
        <v>0</v>
      </c>
      <c r="C351" s="5">
        <v>0</v>
      </c>
      <c r="D351" s="5">
        <v>1</v>
      </c>
      <c r="E351" s="5">
        <v>204</v>
      </c>
      <c r="F351" s="5">
        <f>ROUND(Source!R337,O351)</f>
        <v>513.85</v>
      </c>
      <c r="G351" s="5" t="s">
        <v>86</v>
      </c>
      <c r="H351" s="5" t="s">
        <v>87</v>
      </c>
      <c r="I351" s="5"/>
      <c r="J351" s="5"/>
      <c r="K351" s="5">
        <v>204</v>
      </c>
      <c r="L351" s="5">
        <v>13</v>
      </c>
      <c r="M351" s="5">
        <v>3</v>
      </c>
      <c r="N351" s="5" t="s">
        <v>3</v>
      </c>
      <c r="O351" s="5">
        <v>2</v>
      </c>
      <c r="P351" s="5">
        <f>ROUND(Source!DJ337,O351)</f>
        <v>13390.92</v>
      </c>
      <c r="Q351" s="5"/>
      <c r="R351" s="5"/>
      <c r="S351" s="5"/>
      <c r="T351" s="5"/>
      <c r="U351" s="5"/>
      <c r="V351" s="5"/>
      <c r="W351" s="5">
        <v>513.85</v>
      </c>
      <c r="X351" s="5">
        <v>1</v>
      </c>
      <c r="Y351" s="5">
        <v>513.85</v>
      </c>
      <c r="Z351" s="5">
        <v>13390.92</v>
      </c>
      <c r="AA351" s="5">
        <v>1</v>
      </c>
      <c r="AB351" s="5">
        <v>13390.92</v>
      </c>
    </row>
    <row r="352" spans="1:206" x14ac:dyDescent="0.2">
      <c r="A352" s="5">
        <v>50</v>
      </c>
      <c r="B352" s="5">
        <v>0</v>
      </c>
      <c r="C352" s="5">
        <v>0</v>
      </c>
      <c r="D352" s="5">
        <v>1</v>
      </c>
      <c r="E352" s="5">
        <v>205</v>
      </c>
      <c r="F352" s="5">
        <f>ROUND(Source!S337,O352)</f>
        <v>2069.1999999999998</v>
      </c>
      <c r="G352" s="5" t="s">
        <v>88</v>
      </c>
      <c r="H352" s="5" t="s">
        <v>89</v>
      </c>
      <c r="I352" s="5"/>
      <c r="J352" s="5"/>
      <c r="K352" s="5">
        <v>205</v>
      </c>
      <c r="L352" s="5">
        <v>14</v>
      </c>
      <c r="M352" s="5">
        <v>3</v>
      </c>
      <c r="N352" s="5" t="s">
        <v>3</v>
      </c>
      <c r="O352" s="5">
        <v>2</v>
      </c>
      <c r="P352" s="5">
        <f>ROUND(Source!DK337,O352)</f>
        <v>53923.360000000001</v>
      </c>
      <c r="Q352" s="5"/>
      <c r="R352" s="5"/>
      <c r="S352" s="5"/>
      <c r="T352" s="5"/>
      <c r="U352" s="5"/>
      <c r="V352" s="5"/>
      <c r="W352" s="5">
        <v>2069.1999999999998</v>
      </c>
      <c r="X352" s="5">
        <v>1</v>
      </c>
      <c r="Y352" s="5">
        <v>2069.1999999999998</v>
      </c>
      <c r="Z352" s="5">
        <v>53923.360000000001</v>
      </c>
      <c r="AA352" s="5">
        <v>1</v>
      </c>
      <c r="AB352" s="5">
        <v>53923.360000000001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232</v>
      </c>
      <c r="F353" s="5">
        <f>ROUND(Source!BC337,O353)</f>
        <v>0</v>
      </c>
      <c r="G353" s="5" t="s">
        <v>90</v>
      </c>
      <c r="H353" s="5" t="s">
        <v>91</v>
      </c>
      <c r="I353" s="5"/>
      <c r="J353" s="5"/>
      <c r="K353" s="5">
        <v>232</v>
      </c>
      <c r="L353" s="5">
        <v>15</v>
      </c>
      <c r="M353" s="5">
        <v>3</v>
      </c>
      <c r="N353" s="5" t="s">
        <v>3</v>
      </c>
      <c r="O353" s="5">
        <v>2</v>
      </c>
      <c r="P353" s="5">
        <f>ROUND(Source!EU337,O353)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214</v>
      </c>
      <c r="F354" s="5">
        <f>ROUND(Source!AS337,O354)</f>
        <v>0</v>
      </c>
      <c r="G354" s="5" t="s">
        <v>92</v>
      </c>
      <c r="H354" s="5" t="s">
        <v>93</v>
      </c>
      <c r="I354" s="5"/>
      <c r="J354" s="5"/>
      <c r="K354" s="5">
        <v>214</v>
      </c>
      <c r="L354" s="5">
        <v>16</v>
      </c>
      <c r="M354" s="5">
        <v>3</v>
      </c>
      <c r="N354" s="5" t="s">
        <v>3</v>
      </c>
      <c r="O354" s="5">
        <v>2</v>
      </c>
      <c r="P354" s="5">
        <f>ROUND(Source!EK337,O354)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215</v>
      </c>
      <c r="F355" s="5">
        <f>ROUND(Source!AT337,O355)</f>
        <v>46708.22</v>
      </c>
      <c r="G355" s="5" t="s">
        <v>94</v>
      </c>
      <c r="H355" s="5" t="s">
        <v>95</v>
      </c>
      <c r="I355" s="5"/>
      <c r="J355" s="5"/>
      <c r="K355" s="5">
        <v>215</v>
      </c>
      <c r="L355" s="5">
        <v>17</v>
      </c>
      <c r="M355" s="5">
        <v>3</v>
      </c>
      <c r="N355" s="5" t="s">
        <v>3</v>
      </c>
      <c r="O355" s="5">
        <v>2</v>
      </c>
      <c r="P355" s="5">
        <f>ROUND(Source!EL337,O355)</f>
        <v>451249.37</v>
      </c>
      <c r="Q355" s="5"/>
      <c r="R355" s="5"/>
      <c r="S355" s="5"/>
      <c r="T355" s="5"/>
      <c r="U355" s="5"/>
      <c r="V355" s="5"/>
      <c r="W355" s="5">
        <v>46708.22</v>
      </c>
      <c r="X355" s="5">
        <v>1</v>
      </c>
      <c r="Y355" s="5">
        <v>46708.22</v>
      </c>
      <c r="Z355" s="5">
        <v>451249.37</v>
      </c>
      <c r="AA355" s="5">
        <v>1</v>
      </c>
      <c r="AB355" s="5">
        <v>451249.37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0</v>
      </c>
      <c r="F356" s="5">
        <f>ROUND(Source!AU337,O356)</f>
        <v>1939.67</v>
      </c>
      <c r="G356" s="5" t="s">
        <v>96</v>
      </c>
      <c r="H356" s="5" t="s">
        <v>97</v>
      </c>
      <c r="I356" s="5"/>
      <c r="J356" s="5"/>
      <c r="K356" s="5">
        <v>217</v>
      </c>
      <c r="L356" s="5">
        <v>18</v>
      </c>
      <c r="M356" s="5">
        <v>3</v>
      </c>
      <c r="N356" s="5" t="s">
        <v>3</v>
      </c>
      <c r="O356" s="5">
        <v>2</v>
      </c>
      <c r="P356" s="5">
        <f>ROUND(Source!EM337,O356)</f>
        <v>41351.72</v>
      </c>
      <c r="Q356" s="5"/>
      <c r="R356" s="5"/>
      <c r="S356" s="5"/>
      <c r="T356" s="5"/>
      <c r="U356" s="5"/>
      <c r="V356" s="5"/>
      <c r="W356" s="5">
        <v>1939.67</v>
      </c>
      <c r="X356" s="5">
        <v>1</v>
      </c>
      <c r="Y356" s="5">
        <v>1939.67</v>
      </c>
      <c r="Z356" s="5">
        <v>41351.72</v>
      </c>
      <c r="AA356" s="5">
        <v>1</v>
      </c>
      <c r="AB356" s="5">
        <v>41351.72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230</v>
      </c>
      <c r="F357" s="5">
        <f>ROUND(Source!BA337,O357)</f>
        <v>0</v>
      </c>
      <c r="G357" s="5" t="s">
        <v>98</v>
      </c>
      <c r="H357" s="5" t="s">
        <v>99</v>
      </c>
      <c r="I357" s="5"/>
      <c r="J357" s="5"/>
      <c r="K357" s="5">
        <v>230</v>
      </c>
      <c r="L357" s="5">
        <v>19</v>
      </c>
      <c r="M357" s="5">
        <v>3</v>
      </c>
      <c r="N357" s="5" t="s">
        <v>3</v>
      </c>
      <c r="O357" s="5">
        <v>2</v>
      </c>
      <c r="P357" s="5">
        <f>ROUND(Source!ES337,O357)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206</v>
      </c>
      <c r="F358" s="5">
        <f>ROUND(Source!T337,O358)</f>
        <v>0</v>
      </c>
      <c r="G358" s="5" t="s">
        <v>100</v>
      </c>
      <c r="H358" s="5" t="s">
        <v>101</v>
      </c>
      <c r="I358" s="5"/>
      <c r="J358" s="5"/>
      <c r="K358" s="5">
        <v>206</v>
      </c>
      <c r="L358" s="5">
        <v>20</v>
      </c>
      <c r="M358" s="5">
        <v>3</v>
      </c>
      <c r="N358" s="5" t="s">
        <v>3</v>
      </c>
      <c r="O358" s="5">
        <v>2</v>
      </c>
      <c r="P358" s="5">
        <f>ROUND(Source!DL337,O358)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207</v>
      </c>
      <c r="F359" s="5">
        <f>Source!U337</f>
        <v>153.00430521999999</v>
      </c>
      <c r="G359" s="5" t="s">
        <v>102</v>
      </c>
      <c r="H359" s="5" t="s">
        <v>103</v>
      </c>
      <c r="I359" s="5"/>
      <c r="J359" s="5"/>
      <c r="K359" s="5">
        <v>207</v>
      </c>
      <c r="L359" s="5">
        <v>21</v>
      </c>
      <c r="M359" s="5">
        <v>3</v>
      </c>
      <c r="N359" s="5" t="s">
        <v>3</v>
      </c>
      <c r="O359" s="5">
        <v>-1</v>
      </c>
      <c r="P359" s="5">
        <f>Source!DM337</f>
        <v>153.00430521999999</v>
      </c>
      <c r="Q359" s="5"/>
      <c r="R359" s="5"/>
      <c r="S359" s="5"/>
      <c r="T359" s="5"/>
      <c r="U359" s="5"/>
      <c r="V359" s="5"/>
      <c r="W359" s="5">
        <v>153.00430522000008</v>
      </c>
      <c r="X359" s="5">
        <v>1</v>
      </c>
      <c r="Y359" s="5">
        <v>153.00430522000008</v>
      </c>
      <c r="Z359" s="5">
        <v>153.00430522000008</v>
      </c>
      <c r="AA359" s="5">
        <v>1</v>
      </c>
      <c r="AB359" s="5">
        <v>153.00430522000008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208</v>
      </c>
      <c r="F360" s="5">
        <f>Source!V337</f>
        <v>0</v>
      </c>
      <c r="G360" s="5" t="s">
        <v>104</v>
      </c>
      <c r="H360" s="5" t="s">
        <v>105</v>
      </c>
      <c r="I360" s="5"/>
      <c r="J360" s="5"/>
      <c r="K360" s="5">
        <v>208</v>
      </c>
      <c r="L360" s="5">
        <v>22</v>
      </c>
      <c r="M360" s="5">
        <v>3</v>
      </c>
      <c r="N360" s="5" t="s">
        <v>3</v>
      </c>
      <c r="O360" s="5">
        <v>-1</v>
      </c>
      <c r="P360" s="5">
        <f>Source!DN337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209</v>
      </c>
      <c r="F361" s="5">
        <f>ROUND(Source!W337,O361)</f>
        <v>0</v>
      </c>
      <c r="G361" s="5" t="s">
        <v>106</v>
      </c>
      <c r="H361" s="5" t="s">
        <v>107</v>
      </c>
      <c r="I361" s="5"/>
      <c r="J361" s="5"/>
      <c r="K361" s="5">
        <v>209</v>
      </c>
      <c r="L361" s="5">
        <v>23</v>
      </c>
      <c r="M361" s="5">
        <v>3</v>
      </c>
      <c r="N361" s="5" t="s">
        <v>3</v>
      </c>
      <c r="O361" s="5">
        <v>2</v>
      </c>
      <c r="P361" s="5">
        <f>ROUND(Source!DO337,O361)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233</v>
      </c>
      <c r="F362" s="5">
        <f>ROUND(Source!BD337,O362)</f>
        <v>0</v>
      </c>
      <c r="G362" s="5" t="s">
        <v>108</v>
      </c>
      <c r="H362" s="5" t="s">
        <v>109</v>
      </c>
      <c r="I362" s="5"/>
      <c r="J362" s="5"/>
      <c r="K362" s="5">
        <v>233</v>
      </c>
      <c r="L362" s="5">
        <v>24</v>
      </c>
      <c r="M362" s="5">
        <v>3</v>
      </c>
      <c r="N362" s="5" t="s">
        <v>3</v>
      </c>
      <c r="O362" s="5">
        <v>2</v>
      </c>
      <c r="P362" s="5">
        <f>ROUND(Source!EV337,O362)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210</v>
      </c>
      <c r="F363" s="5">
        <f>ROUND(Source!X337,O363)</f>
        <v>2058.81</v>
      </c>
      <c r="G363" s="5" t="s">
        <v>110</v>
      </c>
      <c r="H363" s="5" t="s">
        <v>111</v>
      </c>
      <c r="I363" s="5"/>
      <c r="J363" s="5"/>
      <c r="K363" s="5">
        <v>210</v>
      </c>
      <c r="L363" s="5">
        <v>25</v>
      </c>
      <c r="M363" s="5">
        <v>3</v>
      </c>
      <c r="N363" s="5" t="s">
        <v>3</v>
      </c>
      <c r="O363" s="5">
        <v>2</v>
      </c>
      <c r="P363" s="5">
        <f>ROUND(Source!DP337,O363)</f>
        <v>45600.81</v>
      </c>
      <c r="Q363" s="5"/>
      <c r="R363" s="5"/>
      <c r="S363" s="5"/>
      <c r="T363" s="5"/>
      <c r="U363" s="5"/>
      <c r="V363" s="5"/>
      <c r="W363" s="5">
        <v>2058.81</v>
      </c>
      <c r="X363" s="5">
        <v>1</v>
      </c>
      <c r="Y363" s="5">
        <v>2058.81</v>
      </c>
      <c r="Z363" s="5">
        <v>45600.81</v>
      </c>
      <c r="AA363" s="5">
        <v>1</v>
      </c>
      <c r="AB363" s="5">
        <v>45600.81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211</v>
      </c>
      <c r="F364" s="5">
        <f>ROUND(Source!Y337,O364)</f>
        <v>1448.45</v>
      </c>
      <c r="G364" s="5" t="s">
        <v>112</v>
      </c>
      <c r="H364" s="5" t="s">
        <v>113</v>
      </c>
      <c r="I364" s="5"/>
      <c r="J364" s="5"/>
      <c r="K364" s="5">
        <v>211</v>
      </c>
      <c r="L364" s="5">
        <v>26</v>
      </c>
      <c r="M364" s="5">
        <v>3</v>
      </c>
      <c r="N364" s="5" t="s">
        <v>3</v>
      </c>
      <c r="O364" s="5">
        <v>2</v>
      </c>
      <c r="P364" s="5">
        <f>ROUND(Source!DQ337,O364)</f>
        <v>22822.6</v>
      </c>
      <c r="Q364" s="5"/>
      <c r="R364" s="5"/>
      <c r="S364" s="5"/>
      <c r="T364" s="5"/>
      <c r="U364" s="5"/>
      <c r="V364" s="5"/>
      <c r="W364" s="5">
        <v>1448.45</v>
      </c>
      <c r="X364" s="5">
        <v>1</v>
      </c>
      <c r="Y364" s="5">
        <v>1448.45</v>
      </c>
      <c r="Z364" s="5">
        <v>22822.6</v>
      </c>
      <c r="AA364" s="5">
        <v>1</v>
      </c>
      <c r="AB364" s="5">
        <v>22822.6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0</v>
      </c>
      <c r="F365" s="5">
        <f>ROUND(Source!AR337,O365)</f>
        <v>56826.16</v>
      </c>
      <c r="G365" s="5" t="s">
        <v>114</v>
      </c>
      <c r="H365" s="5" t="s">
        <v>115</v>
      </c>
      <c r="I365" s="5"/>
      <c r="J365" s="5"/>
      <c r="K365" s="5">
        <v>224</v>
      </c>
      <c r="L365" s="5">
        <v>27</v>
      </c>
      <c r="M365" s="5">
        <v>3</v>
      </c>
      <c r="N365" s="5" t="s">
        <v>3</v>
      </c>
      <c r="O365" s="5">
        <v>2</v>
      </c>
      <c r="P365" s="5">
        <f>ROUND(Source!EJ337,O365)</f>
        <v>1623024.48</v>
      </c>
      <c r="Q365" s="5"/>
      <c r="R365" s="5"/>
      <c r="S365" s="5"/>
      <c r="T365" s="5"/>
      <c r="U365" s="5"/>
      <c r="V365" s="5"/>
      <c r="W365" s="5">
        <v>56826.16</v>
      </c>
      <c r="X365" s="5">
        <v>1</v>
      </c>
      <c r="Y365" s="5">
        <v>56826.16</v>
      </c>
      <c r="Z365" s="5">
        <v>1623024.48</v>
      </c>
      <c r="AA365" s="5">
        <v>1</v>
      </c>
      <c r="AB365" s="5">
        <v>1623024.48</v>
      </c>
    </row>
    <row r="366" spans="1:28" x14ac:dyDescent="0.2">
      <c r="A366" s="5">
        <v>50</v>
      </c>
      <c r="B366" s="5">
        <v>1</v>
      </c>
      <c r="C366" s="5">
        <v>0</v>
      </c>
      <c r="D366" s="5">
        <v>2</v>
      </c>
      <c r="E366" s="5">
        <v>224</v>
      </c>
      <c r="F366" s="5">
        <f>ROUND(F367+F368+F369+F370,O366)</f>
        <v>56599.56</v>
      </c>
      <c r="G366" s="5" t="s">
        <v>243</v>
      </c>
      <c r="H366" s="5" t="s">
        <v>244</v>
      </c>
      <c r="I366" s="5"/>
      <c r="J366" s="5"/>
      <c r="K366" s="5">
        <v>212</v>
      </c>
      <c r="L366" s="5">
        <v>28</v>
      </c>
      <c r="M366" s="5">
        <v>0</v>
      </c>
      <c r="N366" s="5" t="s">
        <v>3</v>
      </c>
      <c r="O366" s="5">
        <v>2</v>
      </c>
      <c r="P366" s="5">
        <f>ROUND(P367+P368+P369+P370,O366)</f>
        <v>1620119.96</v>
      </c>
      <c r="Q366" s="5"/>
      <c r="R366" s="5"/>
      <c r="S366" s="5"/>
      <c r="T366" s="5"/>
      <c r="U366" s="5"/>
      <c r="V366" s="5"/>
      <c r="W366" s="5">
        <v>56599.56</v>
      </c>
      <c r="X366" s="5">
        <v>1</v>
      </c>
      <c r="Y366" s="5">
        <v>56599.56</v>
      </c>
      <c r="Z366" s="5">
        <v>1620119.96</v>
      </c>
      <c r="AA366" s="5">
        <v>1</v>
      </c>
      <c r="AB366" s="5">
        <v>1620119.96</v>
      </c>
    </row>
    <row r="367" spans="1:28" x14ac:dyDescent="0.2">
      <c r="A367" s="5">
        <v>50</v>
      </c>
      <c r="B367" s="5">
        <v>1</v>
      </c>
      <c r="C367" s="5">
        <v>0</v>
      </c>
      <c r="D367" s="5">
        <v>2</v>
      </c>
      <c r="E367" s="5">
        <v>0</v>
      </c>
      <c r="F367" s="5">
        <f>ROUND(F354+F355,O367)</f>
        <v>46708.22</v>
      </c>
      <c r="G367" s="5" t="s">
        <v>245</v>
      </c>
      <c r="H367" s="5" t="s">
        <v>246</v>
      </c>
      <c r="I367" s="5"/>
      <c r="J367" s="5"/>
      <c r="K367" s="5">
        <v>212</v>
      </c>
      <c r="L367" s="5">
        <v>29</v>
      </c>
      <c r="M367" s="5">
        <v>0</v>
      </c>
      <c r="N367" s="5" t="s">
        <v>3</v>
      </c>
      <c r="O367" s="5">
        <v>2</v>
      </c>
      <c r="P367" s="5">
        <f>ROUND(P354+P355,O367)</f>
        <v>451249.37</v>
      </c>
      <c r="Q367" s="5"/>
      <c r="R367" s="5"/>
      <c r="S367" s="5"/>
      <c r="T367" s="5"/>
      <c r="U367" s="5"/>
      <c r="V367" s="5"/>
      <c r="W367" s="5">
        <v>46708.22</v>
      </c>
      <c r="X367" s="5">
        <v>1</v>
      </c>
      <c r="Y367" s="5">
        <v>46708.22</v>
      </c>
      <c r="Z367" s="5">
        <v>451249.37</v>
      </c>
      <c r="AA367" s="5">
        <v>1</v>
      </c>
      <c r="AB367" s="5">
        <v>451249.37</v>
      </c>
    </row>
    <row r="368" spans="1:28" x14ac:dyDescent="0.2">
      <c r="A368" s="5">
        <v>50</v>
      </c>
      <c r="B368" s="5">
        <v>1</v>
      </c>
      <c r="C368" s="5">
        <v>0</v>
      </c>
      <c r="D368" s="5">
        <v>2</v>
      </c>
      <c r="E368" s="5">
        <v>0</v>
      </c>
      <c r="F368" s="5">
        <f>ROUND(F346,O368)</f>
        <v>8178.27</v>
      </c>
      <c r="G368" s="5" t="s">
        <v>247</v>
      </c>
      <c r="H368" s="5" t="s">
        <v>190</v>
      </c>
      <c r="I368" s="5"/>
      <c r="J368" s="5"/>
      <c r="K368" s="5">
        <v>212</v>
      </c>
      <c r="L368" s="5">
        <v>30</v>
      </c>
      <c r="M368" s="5">
        <v>0</v>
      </c>
      <c r="N368" s="5" t="s">
        <v>3</v>
      </c>
      <c r="O368" s="5">
        <v>2</v>
      </c>
      <c r="P368" s="5">
        <f>ROUND(P346,O368)</f>
        <v>1130423.3899999999</v>
      </c>
      <c r="Q368" s="5"/>
      <c r="R368" s="5"/>
      <c r="S368" s="5"/>
      <c r="T368" s="5"/>
      <c r="U368" s="5"/>
      <c r="V368" s="5"/>
      <c r="W368" s="5">
        <v>8178.27</v>
      </c>
      <c r="X368" s="5">
        <v>1</v>
      </c>
      <c r="Y368" s="5">
        <v>8178.27</v>
      </c>
      <c r="Z368" s="5">
        <v>1130423.3899999999</v>
      </c>
      <c r="AA368" s="5">
        <v>1</v>
      </c>
      <c r="AB368" s="5">
        <v>1130423.3899999999</v>
      </c>
    </row>
    <row r="369" spans="1:40" x14ac:dyDescent="0.2">
      <c r="A369" s="5">
        <v>50</v>
      </c>
      <c r="B369" s="5">
        <v>1</v>
      </c>
      <c r="C369" s="5">
        <v>0</v>
      </c>
      <c r="D369" s="5">
        <v>2</v>
      </c>
      <c r="E369" s="5">
        <v>217</v>
      </c>
      <c r="F369" s="5">
        <f>ROUND(F305,O369)</f>
        <v>1713.07</v>
      </c>
      <c r="G369" s="5" t="s">
        <v>248</v>
      </c>
      <c r="H369" s="5" t="s">
        <v>249</v>
      </c>
      <c r="I369" s="5"/>
      <c r="J369" s="5"/>
      <c r="K369" s="5">
        <v>212</v>
      </c>
      <c r="L369" s="5">
        <v>31</v>
      </c>
      <c r="M369" s="5">
        <v>0</v>
      </c>
      <c r="N369" s="5" t="s">
        <v>3</v>
      </c>
      <c r="O369" s="5">
        <v>2</v>
      </c>
      <c r="P369" s="5">
        <f>ROUND(P305,O369)</f>
        <v>38447.199999999997</v>
      </c>
      <c r="Q369" s="5"/>
      <c r="R369" s="5"/>
      <c r="S369" s="5"/>
      <c r="T369" s="5"/>
      <c r="U369" s="5"/>
      <c r="V369" s="5"/>
      <c r="W369" s="5">
        <v>1713.07</v>
      </c>
      <c r="X369" s="5">
        <v>1</v>
      </c>
      <c r="Y369" s="5">
        <v>1713.07</v>
      </c>
      <c r="Z369" s="5">
        <v>38447.199999999997</v>
      </c>
      <c r="AA369" s="5">
        <v>1</v>
      </c>
      <c r="AB369" s="5">
        <v>38447.199999999997</v>
      </c>
    </row>
    <row r="370" spans="1:40" x14ac:dyDescent="0.2">
      <c r="A370" s="5">
        <v>50</v>
      </c>
      <c r="B370" s="5">
        <v>1</v>
      </c>
      <c r="C370" s="5">
        <v>0</v>
      </c>
      <c r="D370" s="5">
        <v>2</v>
      </c>
      <c r="E370" s="5">
        <v>0</v>
      </c>
      <c r="F370" s="5">
        <v>0</v>
      </c>
      <c r="G370" s="5" t="s">
        <v>250</v>
      </c>
      <c r="H370" s="5" t="s">
        <v>200</v>
      </c>
      <c r="I370" s="5"/>
      <c r="J370" s="5"/>
      <c r="K370" s="5">
        <v>212</v>
      </c>
      <c r="L370" s="5">
        <v>32</v>
      </c>
      <c r="M370" s="5">
        <v>0</v>
      </c>
      <c r="N370" s="5" t="s">
        <v>3</v>
      </c>
      <c r="O370" s="5">
        <v>2</v>
      </c>
      <c r="P370" s="5"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2" spans="1:40" x14ac:dyDescent="0.2">
      <c r="A372">
        <v>71</v>
      </c>
      <c r="B372">
        <v>1</v>
      </c>
      <c r="D372">
        <v>381</v>
      </c>
      <c r="E372">
        <v>83191767</v>
      </c>
      <c r="F372" t="s">
        <v>3</v>
      </c>
      <c r="G372" t="s">
        <v>3</v>
      </c>
      <c r="H372">
        <v>-1</v>
      </c>
      <c r="I372">
        <v>-1</v>
      </c>
    </row>
    <row r="375" spans="1:40" x14ac:dyDescent="0.2">
      <c r="A375">
        <v>-1</v>
      </c>
    </row>
    <row r="377" spans="1:40" x14ac:dyDescent="0.2">
      <c r="A377" s="4">
        <v>75</v>
      </c>
      <c r="B377" s="4" t="s">
        <v>251</v>
      </c>
      <c r="C377" s="4">
        <v>2022</v>
      </c>
      <c r="D377" s="4">
        <v>0</v>
      </c>
      <c r="E377" s="4">
        <v>1</v>
      </c>
      <c r="F377" s="4"/>
      <c r="G377" s="4">
        <v>0</v>
      </c>
      <c r="H377" s="4">
        <v>2</v>
      </c>
      <c r="I377" s="4">
        <v>1</v>
      </c>
      <c r="J377" s="4">
        <v>1</v>
      </c>
      <c r="K377" s="4">
        <v>95</v>
      </c>
      <c r="L377" s="4">
        <v>65</v>
      </c>
      <c r="M377" s="4">
        <v>1</v>
      </c>
      <c r="N377" s="4">
        <v>109118836</v>
      </c>
      <c r="O377" s="4">
        <v>1</v>
      </c>
    </row>
    <row r="378" spans="1:40" x14ac:dyDescent="0.2">
      <c r="A378" s="6">
        <v>1</v>
      </c>
      <c r="B378" s="6" t="s">
        <v>252</v>
      </c>
      <c r="C378" s="6" t="s">
        <v>253</v>
      </c>
      <c r="D378" s="6">
        <v>2022</v>
      </c>
      <c r="E378" s="6">
        <v>1</v>
      </c>
      <c r="F378" s="6">
        <v>1</v>
      </c>
      <c r="G378" s="6">
        <v>1</v>
      </c>
      <c r="H378" s="6">
        <v>0</v>
      </c>
      <c r="I378" s="6">
        <v>2</v>
      </c>
      <c r="J378" s="6">
        <v>1</v>
      </c>
      <c r="K378" s="6">
        <v>6.82</v>
      </c>
      <c r="L378" s="6">
        <v>5.14</v>
      </c>
      <c r="M378" s="6">
        <v>1</v>
      </c>
      <c r="N378" s="6">
        <v>1</v>
      </c>
      <c r="O378" s="6">
        <v>6.82</v>
      </c>
      <c r="P378" s="6">
        <v>5.14</v>
      </c>
      <c r="Q378" s="6">
        <v>1</v>
      </c>
      <c r="R378" s="6" t="s">
        <v>3</v>
      </c>
      <c r="S378" s="6" t="s">
        <v>3</v>
      </c>
      <c r="T378" s="6" t="s">
        <v>3</v>
      </c>
      <c r="U378" s="6" t="s">
        <v>3</v>
      </c>
      <c r="V378" s="6" t="s">
        <v>3</v>
      </c>
      <c r="W378" s="6" t="s">
        <v>3</v>
      </c>
      <c r="X378" s="6" t="s">
        <v>3</v>
      </c>
      <c r="Y378" s="6" t="s">
        <v>3</v>
      </c>
      <c r="Z378" s="6" t="s">
        <v>3</v>
      </c>
      <c r="AA378" s="6" t="s">
        <v>254</v>
      </c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>
        <v>109118837</v>
      </c>
    </row>
    <row r="379" spans="1:40" x14ac:dyDescent="0.2">
      <c r="A379" s="4">
        <v>75</v>
      </c>
      <c r="B379" s="4" t="s">
        <v>255</v>
      </c>
      <c r="C379" s="4">
        <v>2000</v>
      </c>
      <c r="D379" s="4">
        <v>0</v>
      </c>
      <c r="E379" s="4">
        <v>1</v>
      </c>
      <c r="F379" s="4"/>
      <c r="G379" s="4">
        <v>0</v>
      </c>
      <c r="H379" s="4">
        <v>1</v>
      </c>
      <c r="I379" s="4">
        <v>0</v>
      </c>
      <c r="J379" s="4">
        <v>1</v>
      </c>
      <c r="K379" s="4">
        <v>98</v>
      </c>
      <c r="L379" s="4">
        <v>77</v>
      </c>
      <c r="M379" s="4">
        <v>0</v>
      </c>
      <c r="N379" s="4">
        <v>109118838</v>
      </c>
      <c r="O379" s="4">
        <v>2</v>
      </c>
    </row>
    <row r="383" spans="1:40" x14ac:dyDescent="0.2">
      <c r="A383">
        <v>65</v>
      </c>
      <c r="C383">
        <v>1</v>
      </c>
      <c r="D383">
        <v>0</v>
      </c>
      <c r="E38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109118836</v>
      </c>
      <c r="E14" s="1">
        <v>109118838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(Source!P324)/1000</f>
        <v>0</v>
      </c>
      <c r="F16" s="8">
        <f>(Source!P325)/1000</f>
        <v>451.24937</v>
      </c>
      <c r="G16" s="8">
        <f>(Source!P316)/1000</f>
        <v>1130.4233899999999</v>
      </c>
      <c r="H16" s="8">
        <f>(Source!P326)/1000+(Source!P327)/1000</f>
        <v>41.35172</v>
      </c>
      <c r="I16" s="8">
        <f>E16+F16+G16+H16</f>
        <v>1623.02448</v>
      </c>
      <c r="J16" s="8">
        <f>(Source!P322)/1000</f>
        <v>53.923360000000002</v>
      </c>
      <c r="T16" s="9">
        <f>(Source!F324)/1000</f>
        <v>0</v>
      </c>
      <c r="U16" s="9">
        <f>(Source!F325)/1000</f>
        <v>46.708220000000004</v>
      </c>
      <c r="V16" s="9">
        <f>(Source!F316)/1000</f>
        <v>8.1782700000000013</v>
      </c>
      <c r="W16" s="9">
        <f>(Source!F326)/1000+(Source!F327)/1000</f>
        <v>1.93967</v>
      </c>
      <c r="X16" s="9">
        <f>T16+U16+V16+W16</f>
        <v>56.826160000000009</v>
      </c>
      <c r="Y16" s="9">
        <f>(Source!F322)/1000</f>
        <v>2.0691999999999999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1533175.58</v>
      </c>
      <c r="AU16" s="8">
        <v>1447566.24</v>
      </c>
      <c r="AV16" s="8">
        <v>0</v>
      </c>
      <c r="AW16" s="8">
        <v>1130423.3899999999</v>
      </c>
      <c r="AX16" s="8">
        <v>0</v>
      </c>
      <c r="AY16" s="8">
        <v>31685.98</v>
      </c>
      <c r="AZ16" s="8">
        <v>13390.92</v>
      </c>
      <c r="BA16" s="8">
        <v>53923.360000000001</v>
      </c>
      <c r="BB16" s="8">
        <v>0</v>
      </c>
      <c r="BC16" s="8">
        <v>451249.37</v>
      </c>
      <c r="BD16" s="8">
        <v>41351.72</v>
      </c>
      <c r="BE16" s="8">
        <v>0</v>
      </c>
      <c r="BF16" s="8">
        <v>153.00430522000008</v>
      </c>
      <c r="BG16" s="8">
        <v>0</v>
      </c>
      <c r="BH16" s="8">
        <v>0</v>
      </c>
      <c r="BI16" s="8">
        <v>45600.81</v>
      </c>
      <c r="BJ16" s="8">
        <v>22822.6</v>
      </c>
      <c r="BK16" s="8">
        <v>1623024.48</v>
      </c>
      <c r="BR16" s="9">
        <v>52419.63</v>
      </c>
      <c r="BS16" s="9">
        <v>47285.93</v>
      </c>
      <c r="BT16" s="9">
        <v>0</v>
      </c>
      <c r="BU16" s="9">
        <v>8178.27</v>
      </c>
      <c r="BV16" s="9">
        <v>0</v>
      </c>
      <c r="BW16" s="9">
        <v>3064.5</v>
      </c>
      <c r="BX16" s="9">
        <v>513.85</v>
      </c>
      <c r="BY16" s="9">
        <v>2069.1999999999998</v>
      </c>
      <c r="BZ16" s="9">
        <v>0</v>
      </c>
      <c r="CA16" s="9">
        <v>46708.22</v>
      </c>
      <c r="CB16" s="9">
        <v>1939.67</v>
      </c>
      <c r="CC16" s="9">
        <v>0</v>
      </c>
      <c r="CD16" s="9">
        <v>153.00430522000008</v>
      </c>
      <c r="CE16" s="9">
        <v>0</v>
      </c>
      <c r="CF16" s="9">
        <v>0</v>
      </c>
      <c r="CG16" s="9">
        <v>2058.81</v>
      </c>
      <c r="CH16" s="9">
        <v>1448.45</v>
      </c>
      <c r="CI16" s="9">
        <v>56826.16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451.24937</v>
      </c>
      <c r="G18" s="10">
        <f>SUMIF(A16:A17,3,G16:G17)</f>
        <v>1130.4233899999999</v>
      </c>
      <c r="H18" s="10">
        <f>SUMIF(A16:A17,3,H16:H17)</f>
        <v>41.35172</v>
      </c>
      <c r="I18" s="10">
        <f>SUMIF(A16:A17,3,I16:I17)</f>
        <v>1623.02448</v>
      </c>
      <c r="J18" s="10">
        <f>SUMIF(A16:A17,3,J16:J17)</f>
        <v>53.923360000000002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46.708220000000004</v>
      </c>
      <c r="V18" s="3">
        <f>SUMIF(A16:A17,3,V16:V17)</f>
        <v>8.1782700000000013</v>
      </c>
      <c r="W18" s="3">
        <f>SUMIF(A16:A17,3,W16:W17)</f>
        <v>1.93967</v>
      </c>
      <c r="X18" s="3">
        <f>SUMIF(A16:A17,3,X16:X17)</f>
        <v>56.826160000000009</v>
      </c>
      <c r="Y18" s="3">
        <f>SUMIF(A16:A17,3,Y16:Y17)</f>
        <v>2.0691999999999999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1533175.58</v>
      </c>
      <c r="G20" s="5" t="s">
        <v>62</v>
      </c>
      <c r="H20" s="5" t="s">
        <v>63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52419.63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1447566.24</v>
      </c>
      <c r="G21" s="5" t="s">
        <v>64</v>
      </c>
      <c r="H21" s="5" t="s">
        <v>65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47285.93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66</v>
      </c>
      <c r="H22" s="5" t="s">
        <v>67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1447566.24</v>
      </c>
      <c r="G23" s="5" t="s">
        <v>68</v>
      </c>
      <c r="H23" s="5" t="s">
        <v>69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47285.93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317142.84999999998</v>
      </c>
      <c r="G24" s="5" t="s">
        <v>70</v>
      </c>
      <c r="H24" s="5" t="s">
        <v>71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39107.660000000003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72</v>
      </c>
      <c r="H25" s="5" t="s">
        <v>73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317142.84999999998</v>
      </c>
      <c r="G26" s="5" t="s">
        <v>74</v>
      </c>
      <c r="H26" s="5" t="s">
        <v>75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39107.660000000003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1130423.3899999999</v>
      </c>
      <c r="G27" s="5" t="s">
        <v>76</v>
      </c>
      <c r="H27" s="5" t="s">
        <v>77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8178.27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78</v>
      </c>
      <c r="H28" s="5" t="s">
        <v>79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1130423.3899999999</v>
      </c>
      <c r="G29" s="5" t="s">
        <v>80</v>
      </c>
      <c r="H29" s="5" t="s">
        <v>81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8178.27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31685.98</v>
      </c>
      <c r="G30" s="5" t="s">
        <v>82</v>
      </c>
      <c r="H30" s="5" t="s">
        <v>83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3064.5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84</v>
      </c>
      <c r="H31" s="5" t="s">
        <v>85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13390.92</v>
      </c>
      <c r="G32" s="5" t="s">
        <v>86</v>
      </c>
      <c r="H32" s="5" t="s">
        <v>87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513.85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53923.360000000001</v>
      </c>
      <c r="G33" s="5" t="s">
        <v>88</v>
      </c>
      <c r="H33" s="5" t="s">
        <v>89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2069.1999999999998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90</v>
      </c>
      <c r="H34" s="5" t="s">
        <v>91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92</v>
      </c>
      <c r="H35" s="5" t="s">
        <v>93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451249.37</v>
      </c>
      <c r="G36" s="5" t="s">
        <v>94</v>
      </c>
      <c r="H36" s="5" t="s">
        <v>95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46708.22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41351.72</v>
      </c>
      <c r="G37" s="5" t="s">
        <v>96</v>
      </c>
      <c r="H37" s="5" t="s">
        <v>97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1939.67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98</v>
      </c>
      <c r="H38" s="5" t="s">
        <v>99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100</v>
      </c>
      <c r="H39" s="5" t="s">
        <v>101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153.00430522000008</v>
      </c>
      <c r="G40" s="5" t="s">
        <v>102</v>
      </c>
      <c r="H40" s="5" t="s">
        <v>103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153.00430522000008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104</v>
      </c>
      <c r="H41" s="5" t="s">
        <v>105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106</v>
      </c>
      <c r="H42" s="5" t="s">
        <v>107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108</v>
      </c>
      <c r="H43" s="5" t="s">
        <v>109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45600.81</v>
      </c>
      <c r="G44" s="5" t="s">
        <v>110</v>
      </c>
      <c r="H44" s="5" t="s">
        <v>111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2058.81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22822.6</v>
      </c>
      <c r="G45" s="5" t="s">
        <v>112</v>
      </c>
      <c r="H45" s="5" t="s">
        <v>113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1448.45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1623024.48</v>
      </c>
      <c r="G46" s="5" t="s">
        <v>114</v>
      </c>
      <c r="H46" s="5" t="s">
        <v>115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56826.16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224</v>
      </c>
      <c r="F47" s="5">
        <v>1620119.96</v>
      </c>
      <c r="G47" s="5" t="s">
        <v>243</v>
      </c>
      <c r="H47" s="5" t="s">
        <v>244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56599.56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451249.37</v>
      </c>
      <c r="G48" s="5" t="s">
        <v>245</v>
      </c>
      <c r="H48" s="5" t="s">
        <v>246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46708.22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1130423.3899999999</v>
      </c>
      <c r="G49" s="5" t="s">
        <v>247</v>
      </c>
      <c r="H49" s="5" t="s">
        <v>190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8178.27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217</v>
      </c>
      <c r="F50" s="5">
        <v>38447.199999999997</v>
      </c>
      <c r="G50" s="5" t="s">
        <v>248</v>
      </c>
      <c r="H50" s="5" t="s">
        <v>249</v>
      </c>
      <c r="I50" s="5"/>
      <c r="J50" s="5"/>
      <c r="K50" s="5">
        <v>212</v>
      </c>
      <c r="L50" s="5">
        <v>31</v>
      </c>
      <c r="M50" s="5">
        <v>0</v>
      </c>
      <c r="N50" s="5" t="s">
        <v>3</v>
      </c>
      <c r="O50" s="5">
        <v>2</v>
      </c>
      <c r="P50" s="5">
        <v>1713.07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250</v>
      </c>
      <c r="H51" s="5" t="s">
        <v>200</v>
      </c>
      <c r="I51" s="5"/>
      <c r="J51" s="5"/>
      <c r="K51" s="5">
        <v>212</v>
      </c>
      <c r="L51" s="5">
        <v>32</v>
      </c>
      <c r="M51" s="5">
        <v>0</v>
      </c>
      <c r="N51" s="5" t="s">
        <v>3</v>
      </c>
      <c r="O51" s="5">
        <v>2</v>
      </c>
      <c r="P51" s="5">
        <v>0</v>
      </c>
    </row>
    <row r="53" spans="1:40" x14ac:dyDescent="0.2">
      <c r="A53">
        <v>-1</v>
      </c>
    </row>
    <row r="56" spans="1:40" x14ac:dyDescent="0.2">
      <c r="A56" s="4">
        <v>75</v>
      </c>
      <c r="B56" s="4" t="s">
        <v>251</v>
      </c>
      <c r="C56" s="4">
        <v>2022</v>
      </c>
      <c r="D56" s="4">
        <v>0</v>
      </c>
      <c r="E56" s="4">
        <v>1</v>
      </c>
      <c r="F56" s="4"/>
      <c r="G56" s="4">
        <v>0</v>
      </c>
      <c r="H56" s="4">
        <v>2</v>
      </c>
      <c r="I56" s="4">
        <v>1</v>
      </c>
      <c r="J56" s="4">
        <v>1</v>
      </c>
      <c r="K56" s="4">
        <v>95</v>
      </c>
      <c r="L56" s="4">
        <v>65</v>
      </c>
      <c r="M56" s="4">
        <v>1</v>
      </c>
      <c r="N56" s="4">
        <v>109118836</v>
      </c>
      <c r="O56" s="4">
        <v>1</v>
      </c>
    </row>
    <row r="57" spans="1:40" x14ac:dyDescent="0.2">
      <c r="A57" s="6">
        <v>1</v>
      </c>
      <c r="B57" s="6" t="s">
        <v>252</v>
      </c>
      <c r="C57" s="6" t="s">
        <v>253</v>
      </c>
      <c r="D57" s="6">
        <v>2022</v>
      </c>
      <c r="E57" s="6">
        <v>1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6.82</v>
      </c>
      <c r="L57" s="6">
        <v>5.14</v>
      </c>
      <c r="M57" s="6">
        <v>1</v>
      </c>
      <c r="N57" s="6">
        <v>1</v>
      </c>
      <c r="O57" s="6">
        <v>6.82</v>
      </c>
      <c r="P57" s="6">
        <v>5.14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254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109118837</v>
      </c>
    </row>
    <row r="58" spans="1:40" x14ac:dyDescent="0.2">
      <c r="A58" s="4">
        <v>75</v>
      </c>
      <c r="B58" s="4" t="s">
        <v>255</v>
      </c>
      <c r="C58" s="4">
        <v>2000</v>
      </c>
      <c r="D58" s="4">
        <v>0</v>
      </c>
      <c r="E58" s="4">
        <v>1</v>
      </c>
      <c r="F58" s="4"/>
      <c r="G58" s="4">
        <v>0</v>
      </c>
      <c r="H58" s="4">
        <v>1</v>
      </c>
      <c r="I58" s="4">
        <v>0</v>
      </c>
      <c r="J58" s="4">
        <v>1</v>
      </c>
      <c r="K58" s="4">
        <v>98</v>
      </c>
      <c r="L58" s="4">
        <v>77</v>
      </c>
      <c r="M58" s="4">
        <v>0</v>
      </c>
      <c r="N58" s="4">
        <v>109118838</v>
      </c>
      <c r="O58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109118838</v>
      </c>
      <c r="C1">
        <v>109119249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257</v>
      </c>
      <c r="J1" t="s">
        <v>3</v>
      </c>
      <c r="K1" t="s">
        <v>258</v>
      </c>
      <c r="L1">
        <v>1191</v>
      </c>
      <c r="N1">
        <v>1013</v>
      </c>
      <c r="O1" t="s">
        <v>259</v>
      </c>
      <c r="P1" t="s">
        <v>259</v>
      </c>
      <c r="Q1">
        <v>1</v>
      </c>
      <c r="W1">
        <v>0</v>
      </c>
      <c r="X1">
        <v>476480486</v>
      </c>
      <c r="Y1">
        <v>1.5450000000000002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5.15</v>
      </c>
      <c r="AU1" t="s">
        <v>24</v>
      </c>
      <c r="AV1">
        <v>1</v>
      </c>
      <c r="AW1">
        <v>2</v>
      </c>
      <c r="AX1">
        <v>109119251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4.3260000000000005</v>
      </c>
      <c r="CY1">
        <f t="shared" ref="CY1:CY19" si="0">AD1</f>
        <v>0</v>
      </c>
      <c r="CZ1">
        <f t="shared" ref="CZ1:CZ19" si="1">AH1</f>
        <v>0</v>
      </c>
      <c r="DA1">
        <f t="shared" ref="DA1:DA19" si="2">AL1</f>
        <v>1</v>
      </c>
      <c r="DB1">
        <f t="shared" ref="DB1:DB16" si="3">ROUND((ROUND(AT1*CZ1,2)*0.3),6)</f>
        <v>0</v>
      </c>
      <c r="DC1">
        <f t="shared" ref="DC1:DC16" si="4">ROUND((ROUND(AT1*AG1,2)*0.3),6)</f>
        <v>0</v>
      </c>
    </row>
    <row r="2" spans="1:107" x14ac:dyDescent="0.2">
      <c r="A2">
        <f>ROW(Source!A29)</f>
        <v>29</v>
      </c>
      <c r="B2">
        <v>109118836</v>
      </c>
      <c r="C2">
        <v>109119249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257</v>
      </c>
      <c r="J2" t="s">
        <v>3</v>
      </c>
      <c r="K2" t="s">
        <v>258</v>
      </c>
      <c r="L2">
        <v>1191</v>
      </c>
      <c r="N2">
        <v>1013</v>
      </c>
      <c r="O2" t="s">
        <v>259</v>
      </c>
      <c r="P2" t="s">
        <v>259</v>
      </c>
      <c r="Q2">
        <v>1</v>
      </c>
      <c r="W2">
        <v>0</v>
      </c>
      <c r="X2">
        <v>476480486</v>
      </c>
      <c r="Y2">
        <v>1.5450000000000002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5.15</v>
      </c>
      <c r="AU2" t="s">
        <v>24</v>
      </c>
      <c r="AV2">
        <v>1</v>
      </c>
      <c r="AW2">
        <v>2</v>
      </c>
      <c r="AX2">
        <v>109119251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4.3260000000000005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109118838</v>
      </c>
      <c r="C3">
        <v>109119252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257</v>
      </c>
      <c r="J3" t="s">
        <v>3</v>
      </c>
      <c r="K3" t="s">
        <v>258</v>
      </c>
      <c r="L3">
        <v>1191</v>
      </c>
      <c r="N3">
        <v>1013</v>
      </c>
      <c r="O3" t="s">
        <v>259</v>
      </c>
      <c r="P3" t="s">
        <v>259</v>
      </c>
      <c r="Q3">
        <v>1</v>
      </c>
      <c r="W3">
        <v>0</v>
      </c>
      <c r="X3">
        <v>476480486</v>
      </c>
      <c r="Y3">
        <v>2.718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9.06</v>
      </c>
      <c r="AU3" t="s">
        <v>24</v>
      </c>
      <c r="AV3">
        <v>1</v>
      </c>
      <c r="AW3">
        <v>2</v>
      </c>
      <c r="AX3">
        <v>109119254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5.4359999999999999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109118836</v>
      </c>
      <c r="C4">
        <v>109119252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257</v>
      </c>
      <c r="J4" t="s">
        <v>3</v>
      </c>
      <c r="K4" t="s">
        <v>258</v>
      </c>
      <c r="L4">
        <v>1191</v>
      </c>
      <c r="N4">
        <v>1013</v>
      </c>
      <c r="O4" t="s">
        <v>259</v>
      </c>
      <c r="P4" t="s">
        <v>259</v>
      </c>
      <c r="Q4">
        <v>1</v>
      </c>
      <c r="W4">
        <v>0</v>
      </c>
      <c r="X4">
        <v>476480486</v>
      </c>
      <c r="Y4">
        <v>2.718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9.06</v>
      </c>
      <c r="AU4" t="s">
        <v>24</v>
      </c>
      <c r="AV4">
        <v>1</v>
      </c>
      <c r="AW4">
        <v>2</v>
      </c>
      <c r="AX4">
        <v>109119254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5.4359999999999999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109118838</v>
      </c>
      <c r="C5">
        <v>109119255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257</v>
      </c>
      <c r="J5" t="s">
        <v>3</v>
      </c>
      <c r="K5" t="s">
        <v>258</v>
      </c>
      <c r="L5">
        <v>1191</v>
      </c>
      <c r="N5">
        <v>1013</v>
      </c>
      <c r="O5" t="s">
        <v>259</v>
      </c>
      <c r="P5" t="s">
        <v>259</v>
      </c>
      <c r="Q5">
        <v>1</v>
      </c>
      <c r="W5">
        <v>0</v>
      </c>
      <c r="X5">
        <v>476480486</v>
      </c>
      <c r="Y5">
        <v>2.718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9.06</v>
      </c>
      <c r="AU5" t="s">
        <v>24</v>
      </c>
      <c r="AV5">
        <v>1</v>
      </c>
      <c r="AW5">
        <v>2</v>
      </c>
      <c r="AX5">
        <v>109119257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5.4359999999999999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109118836</v>
      </c>
      <c r="C6">
        <v>109119255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257</v>
      </c>
      <c r="J6" t="s">
        <v>3</v>
      </c>
      <c r="K6" t="s">
        <v>258</v>
      </c>
      <c r="L6">
        <v>1191</v>
      </c>
      <c r="N6">
        <v>1013</v>
      </c>
      <c r="O6" t="s">
        <v>259</v>
      </c>
      <c r="P6" t="s">
        <v>259</v>
      </c>
      <c r="Q6">
        <v>1</v>
      </c>
      <c r="W6">
        <v>0</v>
      </c>
      <c r="X6">
        <v>476480486</v>
      </c>
      <c r="Y6">
        <v>2.718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9.06</v>
      </c>
      <c r="AU6" t="s">
        <v>24</v>
      </c>
      <c r="AV6">
        <v>1</v>
      </c>
      <c r="AW6">
        <v>2</v>
      </c>
      <c r="AX6">
        <v>109119257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5.4359999999999999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109118838</v>
      </c>
      <c r="C7">
        <v>109119258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257</v>
      </c>
      <c r="J7" t="s">
        <v>3</v>
      </c>
      <c r="K7" t="s">
        <v>258</v>
      </c>
      <c r="L7">
        <v>1191</v>
      </c>
      <c r="N7">
        <v>1013</v>
      </c>
      <c r="O7" t="s">
        <v>259</v>
      </c>
      <c r="P7" t="s">
        <v>259</v>
      </c>
      <c r="Q7">
        <v>1</v>
      </c>
      <c r="W7">
        <v>0</v>
      </c>
      <c r="X7">
        <v>476480486</v>
      </c>
      <c r="Y7">
        <v>16.68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55.6</v>
      </c>
      <c r="AU7" t="s">
        <v>24</v>
      </c>
      <c r="AV7">
        <v>1</v>
      </c>
      <c r="AW7">
        <v>2</v>
      </c>
      <c r="AX7">
        <v>109119260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6.6720000000000006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109118836</v>
      </c>
      <c r="C8">
        <v>109119258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257</v>
      </c>
      <c r="J8" t="s">
        <v>3</v>
      </c>
      <c r="K8" t="s">
        <v>258</v>
      </c>
      <c r="L8">
        <v>1191</v>
      </c>
      <c r="N8">
        <v>1013</v>
      </c>
      <c r="O8" t="s">
        <v>259</v>
      </c>
      <c r="P8" t="s">
        <v>259</v>
      </c>
      <c r="Q8">
        <v>1</v>
      </c>
      <c r="W8">
        <v>0</v>
      </c>
      <c r="X8">
        <v>476480486</v>
      </c>
      <c r="Y8">
        <v>16.68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55.6</v>
      </c>
      <c r="AU8" t="s">
        <v>24</v>
      </c>
      <c r="AV8">
        <v>1</v>
      </c>
      <c r="AW8">
        <v>2</v>
      </c>
      <c r="AX8">
        <v>109119260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6.6720000000000006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109118838</v>
      </c>
      <c r="C9">
        <v>109119261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257</v>
      </c>
      <c r="J9" t="s">
        <v>3</v>
      </c>
      <c r="K9" t="s">
        <v>258</v>
      </c>
      <c r="L9">
        <v>1191</v>
      </c>
      <c r="N9">
        <v>1013</v>
      </c>
      <c r="O9" t="s">
        <v>259</v>
      </c>
      <c r="P9" t="s">
        <v>259</v>
      </c>
      <c r="Q9">
        <v>1</v>
      </c>
      <c r="W9">
        <v>0</v>
      </c>
      <c r="X9">
        <v>476480486</v>
      </c>
      <c r="Y9">
        <v>5.55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18.5</v>
      </c>
      <c r="AU9" t="s">
        <v>24</v>
      </c>
      <c r="AV9">
        <v>1</v>
      </c>
      <c r="AW9">
        <v>2</v>
      </c>
      <c r="AX9">
        <v>109119263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1.1100000000000001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109118836</v>
      </c>
      <c r="C10">
        <v>109119261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257</v>
      </c>
      <c r="J10" t="s">
        <v>3</v>
      </c>
      <c r="K10" t="s">
        <v>258</v>
      </c>
      <c r="L10">
        <v>1191</v>
      </c>
      <c r="N10">
        <v>1013</v>
      </c>
      <c r="O10" t="s">
        <v>259</v>
      </c>
      <c r="P10" t="s">
        <v>259</v>
      </c>
      <c r="Q10">
        <v>1</v>
      </c>
      <c r="W10">
        <v>0</v>
      </c>
      <c r="X10">
        <v>476480486</v>
      </c>
      <c r="Y10">
        <v>5.55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18.5</v>
      </c>
      <c r="AU10" t="s">
        <v>24</v>
      </c>
      <c r="AV10">
        <v>1</v>
      </c>
      <c r="AW10">
        <v>2</v>
      </c>
      <c r="AX10">
        <v>109119263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1.1100000000000001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ROW(Source!A38)</f>
        <v>38</v>
      </c>
      <c r="B11">
        <v>109118838</v>
      </c>
      <c r="C11">
        <v>109119264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257</v>
      </c>
      <c r="J11" t="s">
        <v>3</v>
      </c>
      <c r="K11" t="s">
        <v>258</v>
      </c>
      <c r="L11">
        <v>1191</v>
      </c>
      <c r="N11">
        <v>1013</v>
      </c>
      <c r="O11" t="s">
        <v>259</v>
      </c>
      <c r="P11" t="s">
        <v>259</v>
      </c>
      <c r="Q11">
        <v>1</v>
      </c>
      <c r="W11">
        <v>0</v>
      </c>
      <c r="X11">
        <v>476480486</v>
      </c>
      <c r="Y11">
        <v>4.32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14.4</v>
      </c>
      <c r="AU11" t="s">
        <v>24</v>
      </c>
      <c r="AV11">
        <v>1</v>
      </c>
      <c r="AW11">
        <v>2</v>
      </c>
      <c r="AX11">
        <v>109119266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Y11*Source!I38</f>
        <v>1.5552000000000001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si="3"/>
        <v>0</v>
      </c>
      <c r="DC11">
        <f t="shared" si="4"/>
        <v>0</v>
      </c>
    </row>
    <row r="12" spans="1:107" x14ac:dyDescent="0.2">
      <c r="A12">
        <f>ROW(Source!A39)</f>
        <v>39</v>
      </c>
      <c r="B12">
        <v>109118836</v>
      </c>
      <c r="C12">
        <v>109119264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257</v>
      </c>
      <c r="J12" t="s">
        <v>3</v>
      </c>
      <c r="K12" t="s">
        <v>258</v>
      </c>
      <c r="L12">
        <v>1191</v>
      </c>
      <c r="N12">
        <v>1013</v>
      </c>
      <c r="O12" t="s">
        <v>259</v>
      </c>
      <c r="P12" t="s">
        <v>259</v>
      </c>
      <c r="Q12">
        <v>1</v>
      </c>
      <c r="W12">
        <v>0</v>
      </c>
      <c r="X12">
        <v>476480486</v>
      </c>
      <c r="Y12">
        <v>4.32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14.4</v>
      </c>
      <c r="AU12" t="s">
        <v>24</v>
      </c>
      <c r="AV12">
        <v>1</v>
      </c>
      <c r="AW12">
        <v>2</v>
      </c>
      <c r="AX12">
        <v>109119266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Y12*Source!I39</f>
        <v>1.5552000000000001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ROW(Source!A40)</f>
        <v>40</v>
      </c>
      <c r="B13">
        <v>109118838</v>
      </c>
      <c r="C13">
        <v>109119267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257</v>
      </c>
      <c r="J13" t="s">
        <v>3</v>
      </c>
      <c r="K13" t="s">
        <v>258</v>
      </c>
      <c r="L13">
        <v>1191</v>
      </c>
      <c r="N13">
        <v>1013</v>
      </c>
      <c r="O13" t="s">
        <v>259</v>
      </c>
      <c r="P13" t="s">
        <v>259</v>
      </c>
      <c r="Q13">
        <v>1</v>
      </c>
      <c r="W13">
        <v>0</v>
      </c>
      <c r="X13">
        <v>476480486</v>
      </c>
      <c r="Y13">
        <v>4.32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14.4</v>
      </c>
      <c r="AU13" t="s">
        <v>24</v>
      </c>
      <c r="AV13">
        <v>1</v>
      </c>
      <c r="AW13">
        <v>2</v>
      </c>
      <c r="AX13">
        <v>109119269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Y13*Source!I40</f>
        <v>0.25919999999999999</v>
      </c>
      <c r="CY13">
        <f t="shared" si="0"/>
        <v>0</v>
      </c>
      <c r="CZ13">
        <f t="shared" si="1"/>
        <v>0</v>
      </c>
      <c r="DA13">
        <f t="shared" si="2"/>
        <v>1</v>
      </c>
      <c r="DB13">
        <f t="shared" si="3"/>
        <v>0</v>
      </c>
      <c r="DC13">
        <f t="shared" si="4"/>
        <v>0</v>
      </c>
    </row>
    <row r="14" spans="1:107" x14ac:dyDescent="0.2">
      <c r="A14">
        <f>ROW(Source!A41)</f>
        <v>41</v>
      </c>
      <c r="B14">
        <v>109118836</v>
      </c>
      <c r="C14">
        <v>109119267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257</v>
      </c>
      <c r="J14" t="s">
        <v>3</v>
      </c>
      <c r="K14" t="s">
        <v>258</v>
      </c>
      <c r="L14">
        <v>1191</v>
      </c>
      <c r="N14">
        <v>1013</v>
      </c>
      <c r="O14" t="s">
        <v>259</v>
      </c>
      <c r="P14" t="s">
        <v>259</v>
      </c>
      <c r="Q14">
        <v>1</v>
      </c>
      <c r="W14">
        <v>0</v>
      </c>
      <c r="X14">
        <v>476480486</v>
      </c>
      <c r="Y14">
        <v>4.32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14.4</v>
      </c>
      <c r="AU14" t="s">
        <v>24</v>
      </c>
      <c r="AV14">
        <v>1</v>
      </c>
      <c r="AW14">
        <v>2</v>
      </c>
      <c r="AX14">
        <v>109119269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Y14*Source!I41</f>
        <v>0.25919999999999999</v>
      </c>
      <c r="CY14">
        <f t="shared" si="0"/>
        <v>0</v>
      </c>
      <c r="CZ14">
        <f t="shared" si="1"/>
        <v>0</v>
      </c>
      <c r="DA14">
        <f t="shared" si="2"/>
        <v>1</v>
      </c>
      <c r="DB14">
        <f t="shared" si="3"/>
        <v>0</v>
      </c>
      <c r="DC14">
        <f t="shared" si="4"/>
        <v>0</v>
      </c>
    </row>
    <row r="15" spans="1:107" x14ac:dyDescent="0.2">
      <c r="A15">
        <f>ROW(Source!A42)</f>
        <v>42</v>
      </c>
      <c r="B15">
        <v>109118838</v>
      </c>
      <c r="C15">
        <v>109119270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257</v>
      </c>
      <c r="J15" t="s">
        <v>3</v>
      </c>
      <c r="K15" t="s">
        <v>258</v>
      </c>
      <c r="L15">
        <v>1191</v>
      </c>
      <c r="N15">
        <v>1013</v>
      </c>
      <c r="O15" t="s">
        <v>259</v>
      </c>
      <c r="P15" t="s">
        <v>259</v>
      </c>
      <c r="Q15">
        <v>1</v>
      </c>
      <c r="W15">
        <v>0</v>
      </c>
      <c r="X15">
        <v>476480486</v>
      </c>
      <c r="Y15">
        <v>12.06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40.200000000000003</v>
      </c>
      <c r="AU15" t="s">
        <v>24</v>
      </c>
      <c r="AV15">
        <v>1</v>
      </c>
      <c r="AW15">
        <v>2</v>
      </c>
      <c r="AX15">
        <v>109119272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Y15*Source!I42</f>
        <v>0.48240000000000005</v>
      </c>
      <c r="CY15">
        <f t="shared" si="0"/>
        <v>0</v>
      </c>
      <c r="CZ15">
        <f t="shared" si="1"/>
        <v>0</v>
      </c>
      <c r="DA15">
        <f t="shared" si="2"/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ROW(Source!A43)</f>
        <v>43</v>
      </c>
      <c r="B16">
        <v>109118836</v>
      </c>
      <c r="C16">
        <v>109119270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257</v>
      </c>
      <c r="J16" t="s">
        <v>3</v>
      </c>
      <c r="K16" t="s">
        <v>258</v>
      </c>
      <c r="L16">
        <v>1191</v>
      </c>
      <c r="N16">
        <v>1013</v>
      </c>
      <c r="O16" t="s">
        <v>259</v>
      </c>
      <c r="P16" t="s">
        <v>259</v>
      </c>
      <c r="Q16">
        <v>1</v>
      </c>
      <c r="W16">
        <v>0</v>
      </c>
      <c r="X16">
        <v>476480486</v>
      </c>
      <c r="Y16">
        <v>12.06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40.200000000000003</v>
      </c>
      <c r="AU16" t="s">
        <v>24</v>
      </c>
      <c r="AV16">
        <v>1</v>
      </c>
      <c r="AW16">
        <v>2</v>
      </c>
      <c r="AX16">
        <v>109119272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Y16*Source!I43</f>
        <v>0.48240000000000005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3"/>
        <v>0</v>
      </c>
      <c r="DC16">
        <f t="shared" si="4"/>
        <v>0</v>
      </c>
    </row>
    <row r="17" spans="1:107" x14ac:dyDescent="0.2">
      <c r="A17">
        <f>ROW(Source!A83)</f>
        <v>83</v>
      </c>
      <c r="B17">
        <v>109118838</v>
      </c>
      <c r="C17">
        <v>109119273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257</v>
      </c>
      <c r="J17" t="s">
        <v>3</v>
      </c>
      <c r="K17" t="s">
        <v>258</v>
      </c>
      <c r="L17">
        <v>1191</v>
      </c>
      <c r="N17">
        <v>1013</v>
      </c>
      <c r="O17" t="s">
        <v>259</v>
      </c>
      <c r="P17" t="s">
        <v>259</v>
      </c>
      <c r="Q17">
        <v>1</v>
      </c>
      <c r="W17">
        <v>0</v>
      </c>
      <c r="X17">
        <v>476480486</v>
      </c>
      <c r="Y17">
        <v>5.15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5.15</v>
      </c>
      <c r="AU17" t="s">
        <v>3</v>
      </c>
      <c r="AV17">
        <v>1</v>
      </c>
      <c r="AW17">
        <v>2</v>
      </c>
      <c r="AX17">
        <v>109119275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Y17*Source!I83</f>
        <v>16.48</v>
      </c>
      <c r="CY17">
        <f t="shared" si="0"/>
        <v>0</v>
      </c>
      <c r="CZ17">
        <f t="shared" si="1"/>
        <v>0</v>
      </c>
      <c r="DA17">
        <f t="shared" si="2"/>
        <v>1</v>
      </c>
      <c r="DB17">
        <f t="shared" ref="DB17:DB52" si="5">ROUND(ROUND(AT17*CZ17,2),6)</f>
        <v>0</v>
      </c>
      <c r="DC17">
        <f t="shared" ref="DC17:DC52" si="6">ROUND(ROUND(AT17*AG17,2),6)</f>
        <v>0</v>
      </c>
    </row>
    <row r="18" spans="1:107" x14ac:dyDescent="0.2">
      <c r="A18">
        <f>ROW(Source!A84)</f>
        <v>84</v>
      </c>
      <c r="B18">
        <v>109118836</v>
      </c>
      <c r="C18">
        <v>109119273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257</v>
      </c>
      <c r="J18" t="s">
        <v>3</v>
      </c>
      <c r="K18" t="s">
        <v>258</v>
      </c>
      <c r="L18">
        <v>1191</v>
      </c>
      <c r="N18">
        <v>1013</v>
      </c>
      <c r="O18" t="s">
        <v>259</v>
      </c>
      <c r="P18" t="s">
        <v>259</v>
      </c>
      <c r="Q18">
        <v>1</v>
      </c>
      <c r="W18">
        <v>0</v>
      </c>
      <c r="X18">
        <v>476480486</v>
      </c>
      <c r="Y18">
        <v>5.15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5.15</v>
      </c>
      <c r="AU18" t="s">
        <v>3</v>
      </c>
      <c r="AV18">
        <v>1</v>
      </c>
      <c r="AW18">
        <v>2</v>
      </c>
      <c r="AX18">
        <v>109119275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Y18*Source!I84</f>
        <v>16.48</v>
      </c>
      <c r="CY18">
        <f t="shared" si="0"/>
        <v>0</v>
      </c>
      <c r="CZ18">
        <f t="shared" si="1"/>
        <v>0</v>
      </c>
      <c r="DA18">
        <f t="shared" si="2"/>
        <v>1</v>
      </c>
      <c r="DB18">
        <f t="shared" si="5"/>
        <v>0</v>
      </c>
      <c r="DC18">
        <f t="shared" si="6"/>
        <v>0</v>
      </c>
    </row>
    <row r="19" spans="1:107" x14ac:dyDescent="0.2">
      <c r="A19">
        <f>ROW(Source!A85)</f>
        <v>85</v>
      </c>
      <c r="B19">
        <v>109118838</v>
      </c>
      <c r="C19">
        <v>109119276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257</v>
      </c>
      <c r="J19" t="s">
        <v>3</v>
      </c>
      <c r="K19" t="s">
        <v>258</v>
      </c>
      <c r="L19">
        <v>1191</v>
      </c>
      <c r="N19">
        <v>1013</v>
      </c>
      <c r="O19" t="s">
        <v>259</v>
      </c>
      <c r="P19" t="s">
        <v>259</v>
      </c>
      <c r="Q19">
        <v>1</v>
      </c>
      <c r="W19">
        <v>0</v>
      </c>
      <c r="X19">
        <v>476480486</v>
      </c>
      <c r="Y19">
        <v>40.67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40.67</v>
      </c>
      <c r="AU19" t="s">
        <v>3</v>
      </c>
      <c r="AV19">
        <v>1</v>
      </c>
      <c r="AW19">
        <v>2</v>
      </c>
      <c r="AX19">
        <v>109119279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Y19*Source!I85</f>
        <v>7.3205999999999998</v>
      </c>
      <c r="CY19">
        <f t="shared" si="0"/>
        <v>0</v>
      </c>
      <c r="CZ19">
        <f t="shared" si="1"/>
        <v>0</v>
      </c>
      <c r="DA19">
        <f t="shared" si="2"/>
        <v>1</v>
      </c>
      <c r="DB19">
        <f t="shared" si="5"/>
        <v>0</v>
      </c>
      <c r="DC19">
        <f t="shared" si="6"/>
        <v>0</v>
      </c>
    </row>
    <row r="20" spans="1:107" x14ac:dyDescent="0.2">
      <c r="A20">
        <f>ROW(Source!A85)</f>
        <v>85</v>
      </c>
      <c r="B20">
        <v>109118838</v>
      </c>
      <c r="C20">
        <v>109119276</v>
      </c>
      <c r="D20">
        <v>91589276</v>
      </c>
      <c r="E20">
        <v>1</v>
      </c>
      <c r="F20">
        <v>1</v>
      </c>
      <c r="G20">
        <v>13</v>
      </c>
      <c r="H20">
        <v>3</v>
      </c>
      <c r="I20" t="s">
        <v>128</v>
      </c>
      <c r="J20" t="s">
        <v>131</v>
      </c>
      <c r="K20" t="s">
        <v>129</v>
      </c>
      <c r="L20">
        <v>1301</v>
      </c>
      <c r="N20">
        <v>1003</v>
      </c>
      <c r="O20" t="s">
        <v>130</v>
      </c>
      <c r="P20" t="s">
        <v>130</v>
      </c>
      <c r="Q20">
        <v>1</v>
      </c>
      <c r="W20">
        <v>0</v>
      </c>
      <c r="X20">
        <v>-482166759</v>
      </c>
      <c r="Y20">
        <v>100</v>
      </c>
      <c r="AA20">
        <v>30.16</v>
      </c>
      <c r="AB20">
        <v>0</v>
      </c>
      <c r="AC20">
        <v>0</v>
      </c>
      <c r="AD20">
        <v>0</v>
      </c>
      <c r="AE20">
        <v>30.16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100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Y20*Source!I85</f>
        <v>18</v>
      </c>
      <c r="CY20">
        <f>AA20</f>
        <v>30.16</v>
      </c>
      <c r="CZ20">
        <f>AE20</f>
        <v>30.16</v>
      </c>
      <c r="DA20">
        <f>AI20</f>
        <v>1</v>
      </c>
      <c r="DB20">
        <f t="shared" si="5"/>
        <v>3016</v>
      </c>
      <c r="DC20">
        <f t="shared" si="6"/>
        <v>0</v>
      </c>
    </row>
    <row r="21" spans="1:107" x14ac:dyDescent="0.2">
      <c r="A21">
        <f>ROW(Source!A86)</f>
        <v>86</v>
      </c>
      <c r="B21">
        <v>109118836</v>
      </c>
      <c r="C21">
        <v>109119276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257</v>
      </c>
      <c r="J21" t="s">
        <v>3</v>
      </c>
      <c r="K21" t="s">
        <v>258</v>
      </c>
      <c r="L21">
        <v>1191</v>
      </c>
      <c r="N21">
        <v>1013</v>
      </c>
      <c r="O21" t="s">
        <v>259</v>
      </c>
      <c r="P21" t="s">
        <v>259</v>
      </c>
      <c r="Q21">
        <v>1</v>
      </c>
      <c r="W21">
        <v>0</v>
      </c>
      <c r="X21">
        <v>476480486</v>
      </c>
      <c r="Y21">
        <v>40.67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40.67</v>
      </c>
      <c r="AU21" t="s">
        <v>3</v>
      </c>
      <c r="AV21">
        <v>1</v>
      </c>
      <c r="AW21">
        <v>2</v>
      </c>
      <c r="AX21">
        <v>109119279</v>
      </c>
      <c r="AY21">
        <v>1</v>
      </c>
      <c r="AZ21">
        <v>0</v>
      </c>
      <c r="BA21">
        <v>27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Y21*Source!I86</f>
        <v>7.3205999999999998</v>
      </c>
      <c r="CY21">
        <f>AD21</f>
        <v>0</v>
      </c>
      <c r="CZ21">
        <f>AH21</f>
        <v>0</v>
      </c>
      <c r="DA21">
        <f>AL21</f>
        <v>1</v>
      </c>
      <c r="DB21">
        <f t="shared" si="5"/>
        <v>0</v>
      </c>
      <c r="DC21">
        <f t="shared" si="6"/>
        <v>0</v>
      </c>
    </row>
    <row r="22" spans="1:107" x14ac:dyDescent="0.2">
      <c r="A22">
        <f>ROW(Source!A86)</f>
        <v>86</v>
      </c>
      <c r="B22">
        <v>109118836</v>
      </c>
      <c r="C22">
        <v>109119276</v>
      </c>
      <c r="D22">
        <v>91589276</v>
      </c>
      <c r="E22">
        <v>1</v>
      </c>
      <c r="F22">
        <v>1</v>
      </c>
      <c r="G22">
        <v>13</v>
      </c>
      <c r="H22">
        <v>3</v>
      </c>
      <c r="I22" t="s">
        <v>128</v>
      </c>
      <c r="J22" t="s">
        <v>131</v>
      </c>
      <c r="K22" t="s">
        <v>129</v>
      </c>
      <c r="L22">
        <v>1301</v>
      </c>
      <c r="N22">
        <v>1003</v>
      </c>
      <c r="O22" t="s">
        <v>130</v>
      </c>
      <c r="P22" t="s">
        <v>130</v>
      </c>
      <c r="Q22">
        <v>1</v>
      </c>
      <c r="W22">
        <v>0</v>
      </c>
      <c r="X22">
        <v>-482166759</v>
      </c>
      <c r="Y22">
        <v>100</v>
      </c>
      <c r="AA22">
        <v>233.44</v>
      </c>
      <c r="AB22">
        <v>0</v>
      </c>
      <c r="AC22">
        <v>0</v>
      </c>
      <c r="AD22">
        <v>0</v>
      </c>
      <c r="AE22">
        <v>30.16</v>
      </c>
      <c r="AF22">
        <v>0</v>
      </c>
      <c r="AG22">
        <v>0</v>
      </c>
      <c r="AH22">
        <v>0</v>
      </c>
      <c r="AI22">
        <v>7.74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100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Y22*Source!I86</f>
        <v>18</v>
      </c>
      <c r="CY22">
        <f>AA22</f>
        <v>233.44</v>
      </c>
      <c r="CZ22">
        <f>AE22</f>
        <v>30.16</v>
      </c>
      <c r="DA22">
        <f>AI22</f>
        <v>7.74</v>
      </c>
      <c r="DB22">
        <f t="shared" si="5"/>
        <v>3016</v>
      </c>
      <c r="DC22">
        <f t="shared" si="6"/>
        <v>0</v>
      </c>
    </row>
    <row r="23" spans="1:107" x14ac:dyDescent="0.2">
      <c r="A23">
        <f>ROW(Source!A89)</f>
        <v>89</v>
      </c>
      <c r="B23">
        <v>109118838</v>
      </c>
      <c r="C23">
        <v>109119288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257</v>
      </c>
      <c r="J23" t="s">
        <v>3</v>
      </c>
      <c r="K23" t="s">
        <v>258</v>
      </c>
      <c r="L23">
        <v>1191</v>
      </c>
      <c r="N23">
        <v>1013</v>
      </c>
      <c r="O23" t="s">
        <v>259</v>
      </c>
      <c r="P23" t="s">
        <v>259</v>
      </c>
      <c r="Q23">
        <v>1</v>
      </c>
      <c r="W23">
        <v>0</v>
      </c>
      <c r="X23">
        <v>476480486</v>
      </c>
      <c r="Y23">
        <v>20.100000000000001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20.100000000000001</v>
      </c>
      <c r="AU23" t="s">
        <v>3</v>
      </c>
      <c r="AV23">
        <v>1</v>
      </c>
      <c r="AW23">
        <v>2</v>
      </c>
      <c r="AX23">
        <v>109119290</v>
      </c>
      <c r="AY23">
        <v>1</v>
      </c>
      <c r="AZ23">
        <v>0</v>
      </c>
      <c r="BA23">
        <v>35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Y23*Source!I89</f>
        <v>8.6028000000000002</v>
      </c>
      <c r="CY23">
        <f t="shared" ref="CY23:CY48" si="7">AD23</f>
        <v>0</v>
      </c>
      <c r="CZ23">
        <f t="shared" ref="CZ23:CZ48" si="8">AH23</f>
        <v>0</v>
      </c>
      <c r="DA23">
        <f t="shared" ref="DA23:DA48" si="9">AL23</f>
        <v>1</v>
      </c>
      <c r="DB23">
        <f t="shared" si="5"/>
        <v>0</v>
      </c>
      <c r="DC23">
        <f t="shared" si="6"/>
        <v>0</v>
      </c>
    </row>
    <row r="24" spans="1:107" x14ac:dyDescent="0.2">
      <c r="A24">
        <f>ROW(Source!A90)</f>
        <v>90</v>
      </c>
      <c r="B24">
        <v>109118836</v>
      </c>
      <c r="C24">
        <v>109119288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257</v>
      </c>
      <c r="J24" t="s">
        <v>3</v>
      </c>
      <c r="K24" t="s">
        <v>258</v>
      </c>
      <c r="L24">
        <v>1191</v>
      </c>
      <c r="N24">
        <v>1013</v>
      </c>
      <c r="O24" t="s">
        <v>259</v>
      </c>
      <c r="P24" t="s">
        <v>259</v>
      </c>
      <c r="Q24">
        <v>1</v>
      </c>
      <c r="W24">
        <v>0</v>
      </c>
      <c r="X24">
        <v>476480486</v>
      </c>
      <c r="Y24">
        <v>20.100000000000001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20.100000000000001</v>
      </c>
      <c r="AU24" t="s">
        <v>3</v>
      </c>
      <c r="AV24">
        <v>1</v>
      </c>
      <c r="AW24">
        <v>2</v>
      </c>
      <c r="AX24">
        <v>109119290</v>
      </c>
      <c r="AY24">
        <v>1</v>
      </c>
      <c r="AZ24">
        <v>0</v>
      </c>
      <c r="BA24">
        <v>36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Y24*Source!I90</f>
        <v>8.6028000000000002</v>
      </c>
      <c r="CY24">
        <f t="shared" si="7"/>
        <v>0</v>
      </c>
      <c r="CZ24">
        <f t="shared" si="8"/>
        <v>0</v>
      </c>
      <c r="DA24">
        <f t="shared" si="9"/>
        <v>1</v>
      </c>
      <c r="DB24">
        <f t="shared" si="5"/>
        <v>0</v>
      </c>
      <c r="DC24">
        <f t="shared" si="6"/>
        <v>0</v>
      </c>
    </row>
    <row r="25" spans="1:107" x14ac:dyDescent="0.2">
      <c r="A25">
        <f>ROW(Source!A91)</f>
        <v>91</v>
      </c>
      <c r="B25">
        <v>109118838</v>
      </c>
      <c r="C25">
        <v>109119291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257</v>
      </c>
      <c r="J25" t="s">
        <v>3</v>
      </c>
      <c r="K25" t="s">
        <v>258</v>
      </c>
      <c r="L25">
        <v>1191</v>
      </c>
      <c r="N25">
        <v>1013</v>
      </c>
      <c r="O25" t="s">
        <v>259</v>
      </c>
      <c r="P25" t="s">
        <v>259</v>
      </c>
      <c r="Q25">
        <v>1</v>
      </c>
      <c r="W25">
        <v>0</v>
      </c>
      <c r="X25">
        <v>476480486</v>
      </c>
      <c r="Y25">
        <v>20.100000000000001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20.100000000000001</v>
      </c>
      <c r="AU25" t="s">
        <v>3</v>
      </c>
      <c r="AV25">
        <v>1</v>
      </c>
      <c r="AW25">
        <v>2</v>
      </c>
      <c r="AX25">
        <v>109119293</v>
      </c>
      <c r="AY25">
        <v>1</v>
      </c>
      <c r="AZ25">
        <v>0</v>
      </c>
      <c r="BA25">
        <v>37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Y25*Source!I91</f>
        <v>8.6028000000000002</v>
      </c>
      <c r="CY25">
        <f t="shared" si="7"/>
        <v>0</v>
      </c>
      <c r="CZ25">
        <f t="shared" si="8"/>
        <v>0</v>
      </c>
      <c r="DA25">
        <f t="shared" si="9"/>
        <v>1</v>
      </c>
      <c r="DB25">
        <f t="shared" si="5"/>
        <v>0</v>
      </c>
      <c r="DC25">
        <f t="shared" si="6"/>
        <v>0</v>
      </c>
    </row>
    <row r="26" spans="1:107" x14ac:dyDescent="0.2">
      <c r="A26">
        <f>ROW(Source!A92)</f>
        <v>92</v>
      </c>
      <c r="B26">
        <v>109118836</v>
      </c>
      <c r="C26">
        <v>109119291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257</v>
      </c>
      <c r="J26" t="s">
        <v>3</v>
      </c>
      <c r="K26" t="s">
        <v>258</v>
      </c>
      <c r="L26">
        <v>1191</v>
      </c>
      <c r="N26">
        <v>1013</v>
      </c>
      <c r="O26" t="s">
        <v>259</v>
      </c>
      <c r="P26" t="s">
        <v>259</v>
      </c>
      <c r="Q26">
        <v>1</v>
      </c>
      <c r="W26">
        <v>0</v>
      </c>
      <c r="X26">
        <v>476480486</v>
      </c>
      <c r="Y26">
        <v>20.100000000000001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20.100000000000001</v>
      </c>
      <c r="AU26" t="s">
        <v>3</v>
      </c>
      <c r="AV26">
        <v>1</v>
      </c>
      <c r="AW26">
        <v>2</v>
      </c>
      <c r="AX26">
        <v>109119293</v>
      </c>
      <c r="AY26">
        <v>1</v>
      </c>
      <c r="AZ26">
        <v>0</v>
      </c>
      <c r="BA26">
        <v>38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Y26*Source!I92</f>
        <v>8.6028000000000002</v>
      </c>
      <c r="CY26">
        <f t="shared" si="7"/>
        <v>0</v>
      </c>
      <c r="CZ26">
        <f t="shared" si="8"/>
        <v>0</v>
      </c>
      <c r="DA26">
        <f t="shared" si="9"/>
        <v>1</v>
      </c>
      <c r="DB26">
        <f t="shared" si="5"/>
        <v>0</v>
      </c>
      <c r="DC26">
        <f t="shared" si="6"/>
        <v>0</v>
      </c>
    </row>
    <row r="27" spans="1:107" x14ac:dyDescent="0.2">
      <c r="A27">
        <f>ROW(Source!A93)</f>
        <v>93</v>
      </c>
      <c r="B27">
        <v>109118838</v>
      </c>
      <c r="C27">
        <v>109119294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257</v>
      </c>
      <c r="J27" t="s">
        <v>3</v>
      </c>
      <c r="K27" t="s">
        <v>258</v>
      </c>
      <c r="L27">
        <v>1191</v>
      </c>
      <c r="N27">
        <v>1013</v>
      </c>
      <c r="O27" t="s">
        <v>259</v>
      </c>
      <c r="P27" t="s">
        <v>259</v>
      </c>
      <c r="Q27">
        <v>1</v>
      </c>
      <c r="W27">
        <v>0</v>
      </c>
      <c r="X27">
        <v>476480486</v>
      </c>
      <c r="Y27">
        <v>20.100000000000001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20.100000000000001</v>
      </c>
      <c r="AU27" t="s">
        <v>3</v>
      </c>
      <c r="AV27">
        <v>1</v>
      </c>
      <c r="AW27">
        <v>2</v>
      </c>
      <c r="AX27">
        <v>109119296</v>
      </c>
      <c r="AY27">
        <v>1</v>
      </c>
      <c r="AZ27">
        <v>0</v>
      </c>
      <c r="BA27">
        <v>39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Y27*Source!I93</f>
        <v>1.8492000000000002</v>
      </c>
      <c r="CY27">
        <f t="shared" si="7"/>
        <v>0</v>
      </c>
      <c r="CZ27">
        <f t="shared" si="8"/>
        <v>0</v>
      </c>
      <c r="DA27">
        <f t="shared" si="9"/>
        <v>1</v>
      </c>
      <c r="DB27">
        <f t="shared" si="5"/>
        <v>0</v>
      </c>
      <c r="DC27">
        <f t="shared" si="6"/>
        <v>0</v>
      </c>
    </row>
    <row r="28" spans="1:107" x14ac:dyDescent="0.2">
      <c r="A28">
        <f>ROW(Source!A94)</f>
        <v>94</v>
      </c>
      <c r="B28">
        <v>109118836</v>
      </c>
      <c r="C28">
        <v>109119294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257</v>
      </c>
      <c r="J28" t="s">
        <v>3</v>
      </c>
      <c r="K28" t="s">
        <v>258</v>
      </c>
      <c r="L28">
        <v>1191</v>
      </c>
      <c r="N28">
        <v>1013</v>
      </c>
      <c r="O28" t="s">
        <v>259</v>
      </c>
      <c r="P28" t="s">
        <v>259</v>
      </c>
      <c r="Q28">
        <v>1</v>
      </c>
      <c r="W28">
        <v>0</v>
      </c>
      <c r="X28">
        <v>476480486</v>
      </c>
      <c r="Y28">
        <v>20.100000000000001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20.100000000000001</v>
      </c>
      <c r="AU28" t="s">
        <v>3</v>
      </c>
      <c r="AV28">
        <v>1</v>
      </c>
      <c r="AW28">
        <v>2</v>
      </c>
      <c r="AX28">
        <v>109119296</v>
      </c>
      <c r="AY28">
        <v>1</v>
      </c>
      <c r="AZ28">
        <v>0</v>
      </c>
      <c r="BA28">
        <v>40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Y28*Source!I94</f>
        <v>1.8492000000000002</v>
      </c>
      <c r="CY28">
        <f t="shared" si="7"/>
        <v>0</v>
      </c>
      <c r="CZ28">
        <f t="shared" si="8"/>
        <v>0</v>
      </c>
      <c r="DA28">
        <f t="shared" si="9"/>
        <v>1</v>
      </c>
      <c r="DB28">
        <f t="shared" si="5"/>
        <v>0</v>
      </c>
      <c r="DC28">
        <f t="shared" si="6"/>
        <v>0</v>
      </c>
    </row>
    <row r="29" spans="1:107" x14ac:dyDescent="0.2">
      <c r="A29">
        <f>ROW(Source!A95)</f>
        <v>95</v>
      </c>
      <c r="B29">
        <v>109118838</v>
      </c>
      <c r="C29">
        <v>109119297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257</v>
      </c>
      <c r="J29" t="s">
        <v>3</v>
      </c>
      <c r="K29" t="s">
        <v>258</v>
      </c>
      <c r="L29">
        <v>1191</v>
      </c>
      <c r="N29">
        <v>1013</v>
      </c>
      <c r="O29" t="s">
        <v>259</v>
      </c>
      <c r="P29" t="s">
        <v>259</v>
      </c>
      <c r="Q29">
        <v>1</v>
      </c>
      <c r="W29">
        <v>0</v>
      </c>
      <c r="X29">
        <v>476480486</v>
      </c>
      <c r="Y29">
        <v>20.100000000000001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20.100000000000001</v>
      </c>
      <c r="AU29" t="s">
        <v>3</v>
      </c>
      <c r="AV29">
        <v>1</v>
      </c>
      <c r="AW29">
        <v>2</v>
      </c>
      <c r="AX29">
        <v>109119299</v>
      </c>
      <c r="AY29">
        <v>1</v>
      </c>
      <c r="AZ29">
        <v>0</v>
      </c>
      <c r="BA29">
        <v>41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Y29*Source!I95</f>
        <v>1.8492000000000002</v>
      </c>
      <c r="CY29">
        <f t="shared" si="7"/>
        <v>0</v>
      </c>
      <c r="CZ29">
        <f t="shared" si="8"/>
        <v>0</v>
      </c>
      <c r="DA29">
        <f t="shared" si="9"/>
        <v>1</v>
      </c>
      <c r="DB29">
        <f t="shared" si="5"/>
        <v>0</v>
      </c>
      <c r="DC29">
        <f t="shared" si="6"/>
        <v>0</v>
      </c>
    </row>
    <row r="30" spans="1:107" x14ac:dyDescent="0.2">
      <c r="A30">
        <f>ROW(Source!A96)</f>
        <v>96</v>
      </c>
      <c r="B30">
        <v>109118836</v>
      </c>
      <c r="C30">
        <v>109119297</v>
      </c>
      <c r="D30">
        <v>73637150</v>
      </c>
      <c r="E30">
        <v>13</v>
      </c>
      <c r="F30">
        <v>1</v>
      </c>
      <c r="G30">
        <v>13</v>
      </c>
      <c r="H30">
        <v>1</v>
      </c>
      <c r="I30" t="s">
        <v>257</v>
      </c>
      <c r="J30" t="s">
        <v>3</v>
      </c>
      <c r="K30" t="s">
        <v>258</v>
      </c>
      <c r="L30">
        <v>1191</v>
      </c>
      <c r="N30">
        <v>1013</v>
      </c>
      <c r="O30" t="s">
        <v>259</v>
      </c>
      <c r="P30" t="s">
        <v>259</v>
      </c>
      <c r="Q30">
        <v>1</v>
      </c>
      <c r="W30">
        <v>0</v>
      </c>
      <c r="X30">
        <v>476480486</v>
      </c>
      <c r="Y30">
        <v>20.100000000000001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20.100000000000001</v>
      </c>
      <c r="AU30" t="s">
        <v>3</v>
      </c>
      <c r="AV30">
        <v>1</v>
      </c>
      <c r="AW30">
        <v>2</v>
      </c>
      <c r="AX30">
        <v>109119299</v>
      </c>
      <c r="AY30">
        <v>1</v>
      </c>
      <c r="AZ30">
        <v>0</v>
      </c>
      <c r="BA30">
        <v>42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Y30*Source!I96</f>
        <v>1.8492000000000002</v>
      </c>
      <c r="CY30">
        <f t="shared" si="7"/>
        <v>0</v>
      </c>
      <c r="CZ30">
        <f t="shared" si="8"/>
        <v>0</v>
      </c>
      <c r="DA30">
        <f t="shared" si="9"/>
        <v>1</v>
      </c>
      <c r="DB30">
        <f t="shared" si="5"/>
        <v>0</v>
      </c>
      <c r="DC30">
        <f t="shared" si="6"/>
        <v>0</v>
      </c>
    </row>
    <row r="31" spans="1:107" x14ac:dyDescent="0.2">
      <c r="A31">
        <f>ROW(Source!A97)</f>
        <v>97</v>
      </c>
      <c r="B31">
        <v>109118838</v>
      </c>
      <c r="C31">
        <v>109119300</v>
      </c>
      <c r="D31">
        <v>73637150</v>
      </c>
      <c r="E31">
        <v>13</v>
      </c>
      <c r="F31">
        <v>1</v>
      </c>
      <c r="G31">
        <v>13</v>
      </c>
      <c r="H31">
        <v>1</v>
      </c>
      <c r="I31" t="s">
        <v>257</v>
      </c>
      <c r="J31" t="s">
        <v>3</v>
      </c>
      <c r="K31" t="s">
        <v>258</v>
      </c>
      <c r="L31">
        <v>1191</v>
      </c>
      <c r="N31">
        <v>1013</v>
      </c>
      <c r="O31" t="s">
        <v>259</v>
      </c>
      <c r="P31" t="s">
        <v>259</v>
      </c>
      <c r="Q31">
        <v>1</v>
      </c>
      <c r="W31">
        <v>0</v>
      </c>
      <c r="X31">
        <v>476480486</v>
      </c>
      <c r="Y31">
        <v>20.100000000000001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20.100000000000001</v>
      </c>
      <c r="AU31" t="s">
        <v>3</v>
      </c>
      <c r="AV31">
        <v>1</v>
      </c>
      <c r="AW31">
        <v>2</v>
      </c>
      <c r="AX31">
        <v>109119302</v>
      </c>
      <c r="AY31">
        <v>1</v>
      </c>
      <c r="AZ31">
        <v>0</v>
      </c>
      <c r="BA31">
        <v>43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Y31*Source!I97</f>
        <v>6.1506000000000007</v>
      </c>
      <c r="CY31">
        <f t="shared" si="7"/>
        <v>0</v>
      </c>
      <c r="CZ31">
        <f t="shared" si="8"/>
        <v>0</v>
      </c>
      <c r="DA31">
        <f t="shared" si="9"/>
        <v>1</v>
      </c>
      <c r="DB31">
        <f t="shared" si="5"/>
        <v>0</v>
      </c>
      <c r="DC31">
        <f t="shared" si="6"/>
        <v>0</v>
      </c>
    </row>
    <row r="32" spans="1:107" x14ac:dyDescent="0.2">
      <c r="A32">
        <f>ROW(Source!A98)</f>
        <v>98</v>
      </c>
      <c r="B32">
        <v>109118836</v>
      </c>
      <c r="C32">
        <v>109119300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257</v>
      </c>
      <c r="J32" t="s">
        <v>3</v>
      </c>
      <c r="K32" t="s">
        <v>258</v>
      </c>
      <c r="L32">
        <v>1191</v>
      </c>
      <c r="N32">
        <v>1013</v>
      </c>
      <c r="O32" t="s">
        <v>259</v>
      </c>
      <c r="P32" t="s">
        <v>259</v>
      </c>
      <c r="Q32">
        <v>1</v>
      </c>
      <c r="W32">
        <v>0</v>
      </c>
      <c r="X32">
        <v>476480486</v>
      </c>
      <c r="Y32">
        <v>20.100000000000001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20.100000000000001</v>
      </c>
      <c r="AU32" t="s">
        <v>3</v>
      </c>
      <c r="AV32">
        <v>1</v>
      </c>
      <c r="AW32">
        <v>2</v>
      </c>
      <c r="AX32">
        <v>109119302</v>
      </c>
      <c r="AY32">
        <v>1</v>
      </c>
      <c r="AZ32">
        <v>0</v>
      </c>
      <c r="BA32">
        <v>44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Y32*Source!I98</f>
        <v>6.1506000000000007</v>
      </c>
      <c r="CY32">
        <f t="shared" si="7"/>
        <v>0</v>
      </c>
      <c r="CZ32">
        <f t="shared" si="8"/>
        <v>0</v>
      </c>
      <c r="DA32">
        <f t="shared" si="9"/>
        <v>1</v>
      </c>
      <c r="DB32">
        <f t="shared" si="5"/>
        <v>0</v>
      </c>
      <c r="DC32">
        <f t="shared" si="6"/>
        <v>0</v>
      </c>
    </row>
    <row r="33" spans="1:107" x14ac:dyDescent="0.2">
      <c r="A33">
        <f>ROW(Source!A99)</f>
        <v>99</v>
      </c>
      <c r="B33">
        <v>109118838</v>
      </c>
      <c r="C33">
        <v>109119303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257</v>
      </c>
      <c r="J33" t="s">
        <v>3</v>
      </c>
      <c r="K33" t="s">
        <v>258</v>
      </c>
      <c r="L33">
        <v>1191</v>
      </c>
      <c r="N33">
        <v>1013</v>
      </c>
      <c r="O33" t="s">
        <v>259</v>
      </c>
      <c r="P33" t="s">
        <v>259</v>
      </c>
      <c r="Q33">
        <v>1</v>
      </c>
      <c r="W33">
        <v>0</v>
      </c>
      <c r="X33">
        <v>476480486</v>
      </c>
      <c r="Y33">
        <v>20.100000000000001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20.100000000000001</v>
      </c>
      <c r="AU33" t="s">
        <v>3</v>
      </c>
      <c r="AV33">
        <v>1</v>
      </c>
      <c r="AW33">
        <v>2</v>
      </c>
      <c r="AX33">
        <v>109119305</v>
      </c>
      <c r="AY33">
        <v>1</v>
      </c>
      <c r="AZ33">
        <v>0</v>
      </c>
      <c r="BA33">
        <v>45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Y33*Source!I99</f>
        <v>1.0250999999999999</v>
      </c>
      <c r="CY33">
        <f t="shared" si="7"/>
        <v>0</v>
      </c>
      <c r="CZ33">
        <f t="shared" si="8"/>
        <v>0</v>
      </c>
      <c r="DA33">
        <f t="shared" si="9"/>
        <v>1</v>
      </c>
      <c r="DB33">
        <f t="shared" si="5"/>
        <v>0</v>
      </c>
      <c r="DC33">
        <f t="shared" si="6"/>
        <v>0</v>
      </c>
    </row>
    <row r="34" spans="1:107" x14ac:dyDescent="0.2">
      <c r="A34">
        <f>ROW(Source!A100)</f>
        <v>100</v>
      </c>
      <c r="B34">
        <v>109118836</v>
      </c>
      <c r="C34">
        <v>109119303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257</v>
      </c>
      <c r="J34" t="s">
        <v>3</v>
      </c>
      <c r="K34" t="s">
        <v>258</v>
      </c>
      <c r="L34">
        <v>1191</v>
      </c>
      <c r="N34">
        <v>1013</v>
      </c>
      <c r="O34" t="s">
        <v>259</v>
      </c>
      <c r="P34" t="s">
        <v>259</v>
      </c>
      <c r="Q34">
        <v>1</v>
      </c>
      <c r="W34">
        <v>0</v>
      </c>
      <c r="X34">
        <v>476480486</v>
      </c>
      <c r="Y34">
        <v>20.100000000000001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20.100000000000001</v>
      </c>
      <c r="AU34" t="s">
        <v>3</v>
      </c>
      <c r="AV34">
        <v>1</v>
      </c>
      <c r="AW34">
        <v>2</v>
      </c>
      <c r="AX34">
        <v>109119305</v>
      </c>
      <c r="AY34">
        <v>1</v>
      </c>
      <c r="AZ34">
        <v>0</v>
      </c>
      <c r="BA34">
        <v>46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Y34*Source!I100</f>
        <v>1.0250999999999999</v>
      </c>
      <c r="CY34">
        <f t="shared" si="7"/>
        <v>0</v>
      </c>
      <c r="CZ34">
        <f t="shared" si="8"/>
        <v>0</v>
      </c>
      <c r="DA34">
        <f t="shared" si="9"/>
        <v>1</v>
      </c>
      <c r="DB34">
        <f t="shared" si="5"/>
        <v>0</v>
      </c>
      <c r="DC34">
        <f t="shared" si="6"/>
        <v>0</v>
      </c>
    </row>
    <row r="35" spans="1:107" x14ac:dyDescent="0.2">
      <c r="A35">
        <f>ROW(Source!A101)</f>
        <v>101</v>
      </c>
      <c r="B35">
        <v>109118838</v>
      </c>
      <c r="C35">
        <v>109119306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257</v>
      </c>
      <c r="J35" t="s">
        <v>3</v>
      </c>
      <c r="K35" t="s">
        <v>258</v>
      </c>
      <c r="L35">
        <v>1191</v>
      </c>
      <c r="N35">
        <v>1013</v>
      </c>
      <c r="O35" t="s">
        <v>259</v>
      </c>
      <c r="P35" t="s">
        <v>259</v>
      </c>
      <c r="Q35">
        <v>1</v>
      </c>
      <c r="W35">
        <v>0</v>
      </c>
      <c r="X35">
        <v>476480486</v>
      </c>
      <c r="Y35">
        <v>4.12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4.12</v>
      </c>
      <c r="AU35" t="s">
        <v>3</v>
      </c>
      <c r="AV35">
        <v>1</v>
      </c>
      <c r="AW35">
        <v>2</v>
      </c>
      <c r="AX35">
        <v>109119308</v>
      </c>
      <c r="AY35">
        <v>1</v>
      </c>
      <c r="AZ35">
        <v>0</v>
      </c>
      <c r="BA35">
        <v>47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Y35*Source!I101</f>
        <v>0.37903999999999999</v>
      </c>
      <c r="CY35">
        <f t="shared" si="7"/>
        <v>0</v>
      </c>
      <c r="CZ35">
        <f t="shared" si="8"/>
        <v>0</v>
      </c>
      <c r="DA35">
        <f t="shared" si="9"/>
        <v>1</v>
      </c>
      <c r="DB35">
        <f t="shared" si="5"/>
        <v>0</v>
      </c>
      <c r="DC35">
        <f t="shared" si="6"/>
        <v>0</v>
      </c>
    </row>
    <row r="36" spans="1:107" x14ac:dyDescent="0.2">
      <c r="A36">
        <f>ROW(Source!A102)</f>
        <v>102</v>
      </c>
      <c r="B36">
        <v>109118836</v>
      </c>
      <c r="C36">
        <v>109119306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257</v>
      </c>
      <c r="J36" t="s">
        <v>3</v>
      </c>
      <c r="K36" t="s">
        <v>258</v>
      </c>
      <c r="L36">
        <v>1191</v>
      </c>
      <c r="N36">
        <v>1013</v>
      </c>
      <c r="O36" t="s">
        <v>259</v>
      </c>
      <c r="P36" t="s">
        <v>259</v>
      </c>
      <c r="Q36">
        <v>1</v>
      </c>
      <c r="W36">
        <v>0</v>
      </c>
      <c r="X36">
        <v>476480486</v>
      </c>
      <c r="Y36">
        <v>4.12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4.12</v>
      </c>
      <c r="AU36" t="s">
        <v>3</v>
      </c>
      <c r="AV36">
        <v>1</v>
      </c>
      <c r="AW36">
        <v>2</v>
      </c>
      <c r="AX36">
        <v>109119308</v>
      </c>
      <c r="AY36">
        <v>1</v>
      </c>
      <c r="AZ36">
        <v>0</v>
      </c>
      <c r="BA36">
        <v>48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Y36*Source!I102</f>
        <v>0.37903999999999999</v>
      </c>
      <c r="CY36">
        <f t="shared" si="7"/>
        <v>0</v>
      </c>
      <c r="CZ36">
        <f t="shared" si="8"/>
        <v>0</v>
      </c>
      <c r="DA36">
        <f t="shared" si="9"/>
        <v>1</v>
      </c>
      <c r="DB36">
        <f t="shared" si="5"/>
        <v>0</v>
      </c>
      <c r="DC36">
        <f t="shared" si="6"/>
        <v>0</v>
      </c>
    </row>
    <row r="37" spans="1:107" x14ac:dyDescent="0.2">
      <c r="A37">
        <f>ROW(Source!A103)</f>
        <v>103</v>
      </c>
      <c r="B37">
        <v>109118838</v>
      </c>
      <c r="C37">
        <v>109119309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257</v>
      </c>
      <c r="J37" t="s">
        <v>3</v>
      </c>
      <c r="K37" t="s">
        <v>258</v>
      </c>
      <c r="L37">
        <v>1191</v>
      </c>
      <c r="N37">
        <v>1013</v>
      </c>
      <c r="O37" t="s">
        <v>259</v>
      </c>
      <c r="P37" t="s">
        <v>259</v>
      </c>
      <c r="Q37">
        <v>1</v>
      </c>
      <c r="W37">
        <v>0</v>
      </c>
      <c r="X37">
        <v>476480486</v>
      </c>
      <c r="Y37">
        <v>4.12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4.12</v>
      </c>
      <c r="AU37" t="s">
        <v>3</v>
      </c>
      <c r="AV37">
        <v>1</v>
      </c>
      <c r="AW37">
        <v>2</v>
      </c>
      <c r="AX37">
        <v>109119311</v>
      </c>
      <c r="AY37">
        <v>1</v>
      </c>
      <c r="AZ37">
        <v>0</v>
      </c>
      <c r="BA37">
        <v>49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Y37*Source!I103</f>
        <v>0.37903999999999999</v>
      </c>
      <c r="CY37">
        <f t="shared" si="7"/>
        <v>0</v>
      </c>
      <c r="CZ37">
        <f t="shared" si="8"/>
        <v>0</v>
      </c>
      <c r="DA37">
        <f t="shared" si="9"/>
        <v>1</v>
      </c>
      <c r="DB37">
        <f t="shared" si="5"/>
        <v>0</v>
      </c>
      <c r="DC37">
        <f t="shared" si="6"/>
        <v>0</v>
      </c>
    </row>
    <row r="38" spans="1:107" x14ac:dyDescent="0.2">
      <c r="A38">
        <f>ROW(Source!A104)</f>
        <v>104</v>
      </c>
      <c r="B38">
        <v>109118836</v>
      </c>
      <c r="C38">
        <v>109119309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257</v>
      </c>
      <c r="J38" t="s">
        <v>3</v>
      </c>
      <c r="K38" t="s">
        <v>258</v>
      </c>
      <c r="L38">
        <v>1191</v>
      </c>
      <c r="N38">
        <v>1013</v>
      </c>
      <c r="O38" t="s">
        <v>259</v>
      </c>
      <c r="P38" t="s">
        <v>259</v>
      </c>
      <c r="Q38">
        <v>1</v>
      </c>
      <c r="W38">
        <v>0</v>
      </c>
      <c r="X38">
        <v>476480486</v>
      </c>
      <c r="Y38">
        <v>4.12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4.12</v>
      </c>
      <c r="AU38" t="s">
        <v>3</v>
      </c>
      <c r="AV38">
        <v>1</v>
      </c>
      <c r="AW38">
        <v>2</v>
      </c>
      <c r="AX38">
        <v>109119311</v>
      </c>
      <c r="AY38">
        <v>1</v>
      </c>
      <c r="AZ38">
        <v>0</v>
      </c>
      <c r="BA38">
        <v>50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Y38*Source!I104</f>
        <v>0.37903999999999999</v>
      </c>
      <c r="CY38">
        <f t="shared" si="7"/>
        <v>0</v>
      </c>
      <c r="CZ38">
        <f t="shared" si="8"/>
        <v>0</v>
      </c>
      <c r="DA38">
        <f t="shared" si="9"/>
        <v>1</v>
      </c>
      <c r="DB38">
        <f t="shared" si="5"/>
        <v>0</v>
      </c>
      <c r="DC38">
        <f t="shared" si="6"/>
        <v>0</v>
      </c>
    </row>
    <row r="39" spans="1:107" x14ac:dyDescent="0.2">
      <c r="A39">
        <f>ROW(Source!A105)</f>
        <v>105</v>
      </c>
      <c r="B39">
        <v>109118838</v>
      </c>
      <c r="C39">
        <v>109119312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257</v>
      </c>
      <c r="J39" t="s">
        <v>3</v>
      </c>
      <c r="K39" t="s">
        <v>258</v>
      </c>
      <c r="L39">
        <v>1191</v>
      </c>
      <c r="N39">
        <v>1013</v>
      </c>
      <c r="O39" t="s">
        <v>259</v>
      </c>
      <c r="P39" t="s">
        <v>259</v>
      </c>
      <c r="Q39">
        <v>1</v>
      </c>
      <c r="W39">
        <v>0</v>
      </c>
      <c r="X39">
        <v>476480486</v>
      </c>
      <c r="Y39">
        <v>4.12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4.12</v>
      </c>
      <c r="AU39" t="s">
        <v>3</v>
      </c>
      <c r="AV39">
        <v>1</v>
      </c>
      <c r="AW39">
        <v>2</v>
      </c>
      <c r="AX39">
        <v>109119314</v>
      </c>
      <c r="AY39">
        <v>1</v>
      </c>
      <c r="AZ39">
        <v>0</v>
      </c>
      <c r="BA39">
        <v>51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Y39*Source!I105</f>
        <v>0.37903999999999999</v>
      </c>
      <c r="CY39">
        <f t="shared" si="7"/>
        <v>0</v>
      </c>
      <c r="CZ39">
        <f t="shared" si="8"/>
        <v>0</v>
      </c>
      <c r="DA39">
        <f t="shared" si="9"/>
        <v>1</v>
      </c>
      <c r="DB39">
        <f t="shared" si="5"/>
        <v>0</v>
      </c>
      <c r="DC39">
        <f t="shared" si="6"/>
        <v>0</v>
      </c>
    </row>
    <row r="40" spans="1:107" x14ac:dyDescent="0.2">
      <c r="A40">
        <f>ROW(Source!A106)</f>
        <v>106</v>
      </c>
      <c r="B40">
        <v>109118836</v>
      </c>
      <c r="C40">
        <v>109119312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257</v>
      </c>
      <c r="J40" t="s">
        <v>3</v>
      </c>
      <c r="K40" t="s">
        <v>258</v>
      </c>
      <c r="L40">
        <v>1191</v>
      </c>
      <c r="N40">
        <v>1013</v>
      </c>
      <c r="O40" t="s">
        <v>259</v>
      </c>
      <c r="P40" t="s">
        <v>259</v>
      </c>
      <c r="Q40">
        <v>1</v>
      </c>
      <c r="W40">
        <v>0</v>
      </c>
      <c r="X40">
        <v>476480486</v>
      </c>
      <c r="Y40">
        <v>4.12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4.12</v>
      </c>
      <c r="AU40" t="s">
        <v>3</v>
      </c>
      <c r="AV40">
        <v>1</v>
      </c>
      <c r="AW40">
        <v>2</v>
      </c>
      <c r="AX40">
        <v>109119314</v>
      </c>
      <c r="AY40">
        <v>1</v>
      </c>
      <c r="AZ40">
        <v>0</v>
      </c>
      <c r="BA40">
        <v>52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Y40*Source!I106</f>
        <v>0.37903999999999999</v>
      </c>
      <c r="CY40">
        <f t="shared" si="7"/>
        <v>0</v>
      </c>
      <c r="CZ40">
        <f t="shared" si="8"/>
        <v>0</v>
      </c>
      <c r="DA40">
        <f t="shared" si="9"/>
        <v>1</v>
      </c>
      <c r="DB40">
        <f t="shared" si="5"/>
        <v>0</v>
      </c>
      <c r="DC40">
        <f t="shared" si="6"/>
        <v>0</v>
      </c>
    </row>
    <row r="41" spans="1:107" x14ac:dyDescent="0.2">
      <c r="A41">
        <f>ROW(Source!A107)</f>
        <v>107</v>
      </c>
      <c r="B41">
        <v>109118838</v>
      </c>
      <c r="C41">
        <v>109119315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257</v>
      </c>
      <c r="J41" t="s">
        <v>3</v>
      </c>
      <c r="K41" t="s">
        <v>258</v>
      </c>
      <c r="L41">
        <v>1191</v>
      </c>
      <c r="N41">
        <v>1013</v>
      </c>
      <c r="O41" t="s">
        <v>259</v>
      </c>
      <c r="P41" t="s">
        <v>259</v>
      </c>
      <c r="Q41">
        <v>1</v>
      </c>
      <c r="W41">
        <v>0</v>
      </c>
      <c r="X41">
        <v>476480486</v>
      </c>
      <c r="Y41">
        <v>4.12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4.12</v>
      </c>
      <c r="AU41" t="s">
        <v>3</v>
      </c>
      <c r="AV41">
        <v>1</v>
      </c>
      <c r="AW41">
        <v>2</v>
      </c>
      <c r="AX41">
        <v>109119317</v>
      </c>
      <c r="AY41">
        <v>1</v>
      </c>
      <c r="AZ41">
        <v>0</v>
      </c>
      <c r="BA41">
        <v>53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Y41*Source!I107</f>
        <v>0.37903999999999999</v>
      </c>
      <c r="CY41">
        <f t="shared" si="7"/>
        <v>0</v>
      </c>
      <c r="CZ41">
        <f t="shared" si="8"/>
        <v>0</v>
      </c>
      <c r="DA41">
        <f t="shared" si="9"/>
        <v>1</v>
      </c>
      <c r="DB41">
        <f t="shared" si="5"/>
        <v>0</v>
      </c>
      <c r="DC41">
        <f t="shared" si="6"/>
        <v>0</v>
      </c>
    </row>
    <row r="42" spans="1:107" x14ac:dyDescent="0.2">
      <c r="A42">
        <f>ROW(Source!A108)</f>
        <v>108</v>
      </c>
      <c r="B42">
        <v>109118836</v>
      </c>
      <c r="C42">
        <v>109119315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257</v>
      </c>
      <c r="J42" t="s">
        <v>3</v>
      </c>
      <c r="K42" t="s">
        <v>258</v>
      </c>
      <c r="L42">
        <v>1191</v>
      </c>
      <c r="N42">
        <v>1013</v>
      </c>
      <c r="O42" t="s">
        <v>259</v>
      </c>
      <c r="P42" t="s">
        <v>259</v>
      </c>
      <c r="Q42">
        <v>1</v>
      </c>
      <c r="W42">
        <v>0</v>
      </c>
      <c r="X42">
        <v>476480486</v>
      </c>
      <c r="Y42">
        <v>4.12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4.12</v>
      </c>
      <c r="AU42" t="s">
        <v>3</v>
      </c>
      <c r="AV42">
        <v>1</v>
      </c>
      <c r="AW42">
        <v>2</v>
      </c>
      <c r="AX42">
        <v>109119317</v>
      </c>
      <c r="AY42">
        <v>1</v>
      </c>
      <c r="AZ42">
        <v>0</v>
      </c>
      <c r="BA42">
        <v>54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Y42*Source!I108</f>
        <v>0.37903999999999999</v>
      </c>
      <c r="CY42">
        <f t="shared" si="7"/>
        <v>0</v>
      </c>
      <c r="CZ42">
        <f t="shared" si="8"/>
        <v>0</v>
      </c>
      <c r="DA42">
        <f t="shared" si="9"/>
        <v>1</v>
      </c>
      <c r="DB42">
        <f t="shared" si="5"/>
        <v>0</v>
      </c>
      <c r="DC42">
        <f t="shared" si="6"/>
        <v>0</v>
      </c>
    </row>
    <row r="43" spans="1:107" x14ac:dyDescent="0.2">
      <c r="A43">
        <f>ROW(Source!A113)</f>
        <v>113</v>
      </c>
      <c r="B43">
        <v>109118838</v>
      </c>
      <c r="C43">
        <v>109119320</v>
      </c>
      <c r="D43">
        <v>73637150</v>
      </c>
      <c r="E43">
        <v>13</v>
      </c>
      <c r="F43">
        <v>1</v>
      </c>
      <c r="G43">
        <v>13</v>
      </c>
      <c r="H43">
        <v>1</v>
      </c>
      <c r="I43" t="s">
        <v>257</v>
      </c>
      <c r="J43" t="s">
        <v>3</v>
      </c>
      <c r="K43" t="s">
        <v>258</v>
      </c>
      <c r="L43">
        <v>1191</v>
      </c>
      <c r="N43">
        <v>1013</v>
      </c>
      <c r="O43" t="s">
        <v>259</v>
      </c>
      <c r="P43" t="s">
        <v>259</v>
      </c>
      <c r="Q43">
        <v>1</v>
      </c>
      <c r="W43">
        <v>0</v>
      </c>
      <c r="X43">
        <v>476480486</v>
      </c>
      <c r="Y43">
        <v>38.4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38.4</v>
      </c>
      <c r="AU43" t="s">
        <v>3</v>
      </c>
      <c r="AV43">
        <v>1</v>
      </c>
      <c r="AW43">
        <v>2</v>
      </c>
      <c r="AX43">
        <v>109119322</v>
      </c>
      <c r="AY43">
        <v>1</v>
      </c>
      <c r="AZ43">
        <v>0</v>
      </c>
      <c r="BA43">
        <v>55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Y43*Source!I113</f>
        <v>16.128</v>
      </c>
      <c r="CY43">
        <f t="shared" si="7"/>
        <v>0</v>
      </c>
      <c r="CZ43">
        <f t="shared" si="8"/>
        <v>0</v>
      </c>
      <c r="DA43">
        <f t="shared" si="9"/>
        <v>1</v>
      </c>
      <c r="DB43">
        <f t="shared" si="5"/>
        <v>0</v>
      </c>
      <c r="DC43">
        <f t="shared" si="6"/>
        <v>0</v>
      </c>
    </row>
    <row r="44" spans="1:107" x14ac:dyDescent="0.2">
      <c r="A44">
        <f>ROW(Source!A114)</f>
        <v>114</v>
      </c>
      <c r="B44">
        <v>109118836</v>
      </c>
      <c r="C44">
        <v>109119320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257</v>
      </c>
      <c r="J44" t="s">
        <v>3</v>
      </c>
      <c r="K44" t="s">
        <v>258</v>
      </c>
      <c r="L44">
        <v>1191</v>
      </c>
      <c r="N44">
        <v>1013</v>
      </c>
      <c r="O44" t="s">
        <v>259</v>
      </c>
      <c r="P44" t="s">
        <v>259</v>
      </c>
      <c r="Q44">
        <v>1</v>
      </c>
      <c r="W44">
        <v>0</v>
      </c>
      <c r="X44">
        <v>476480486</v>
      </c>
      <c r="Y44">
        <v>38.4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38.4</v>
      </c>
      <c r="AU44" t="s">
        <v>3</v>
      </c>
      <c r="AV44">
        <v>1</v>
      </c>
      <c r="AW44">
        <v>2</v>
      </c>
      <c r="AX44">
        <v>109119322</v>
      </c>
      <c r="AY44">
        <v>1</v>
      </c>
      <c r="AZ44">
        <v>0</v>
      </c>
      <c r="BA44">
        <v>56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Y44*Source!I114</f>
        <v>16.128</v>
      </c>
      <c r="CY44">
        <f t="shared" si="7"/>
        <v>0</v>
      </c>
      <c r="CZ44">
        <f t="shared" si="8"/>
        <v>0</v>
      </c>
      <c r="DA44">
        <f t="shared" si="9"/>
        <v>1</v>
      </c>
      <c r="DB44">
        <f t="shared" si="5"/>
        <v>0</v>
      </c>
      <c r="DC44">
        <f t="shared" si="6"/>
        <v>0</v>
      </c>
    </row>
    <row r="45" spans="1:107" x14ac:dyDescent="0.2">
      <c r="A45">
        <f>ROW(Source!A117)</f>
        <v>117</v>
      </c>
      <c r="B45">
        <v>109118838</v>
      </c>
      <c r="C45">
        <v>109119324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257</v>
      </c>
      <c r="J45" t="s">
        <v>3</v>
      </c>
      <c r="K45" t="s">
        <v>258</v>
      </c>
      <c r="L45">
        <v>1191</v>
      </c>
      <c r="N45">
        <v>1013</v>
      </c>
      <c r="O45" t="s">
        <v>259</v>
      </c>
      <c r="P45" t="s">
        <v>259</v>
      </c>
      <c r="Q45">
        <v>1</v>
      </c>
      <c r="W45">
        <v>0</v>
      </c>
      <c r="X45">
        <v>476480486</v>
      </c>
      <c r="Y45">
        <v>15.2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15.2</v>
      </c>
      <c r="AU45" t="s">
        <v>3</v>
      </c>
      <c r="AV45">
        <v>1</v>
      </c>
      <c r="AW45">
        <v>2</v>
      </c>
      <c r="AX45">
        <v>109119326</v>
      </c>
      <c r="AY45">
        <v>1</v>
      </c>
      <c r="AZ45">
        <v>0</v>
      </c>
      <c r="BA45">
        <v>57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Y45*Source!I117</f>
        <v>6.08</v>
      </c>
      <c r="CY45">
        <f t="shared" si="7"/>
        <v>0</v>
      </c>
      <c r="CZ45">
        <f t="shared" si="8"/>
        <v>0</v>
      </c>
      <c r="DA45">
        <f t="shared" si="9"/>
        <v>1</v>
      </c>
      <c r="DB45">
        <f t="shared" si="5"/>
        <v>0</v>
      </c>
      <c r="DC45">
        <f t="shared" si="6"/>
        <v>0</v>
      </c>
    </row>
    <row r="46" spans="1:107" x14ac:dyDescent="0.2">
      <c r="A46">
        <f>ROW(Source!A118)</f>
        <v>118</v>
      </c>
      <c r="B46">
        <v>109118836</v>
      </c>
      <c r="C46">
        <v>109119324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257</v>
      </c>
      <c r="J46" t="s">
        <v>3</v>
      </c>
      <c r="K46" t="s">
        <v>258</v>
      </c>
      <c r="L46">
        <v>1191</v>
      </c>
      <c r="N46">
        <v>1013</v>
      </c>
      <c r="O46" t="s">
        <v>259</v>
      </c>
      <c r="P46" t="s">
        <v>259</v>
      </c>
      <c r="Q46">
        <v>1</v>
      </c>
      <c r="W46">
        <v>0</v>
      </c>
      <c r="X46">
        <v>476480486</v>
      </c>
      <c r="Y46">
        <v>15.2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15.2</v>
      </c>
      <c r="AU46" t="s">
        <v>3</v>
      </c>
      <c r="AV46">
        <v>1</v>
      </c>
      <c r="AW46">
        <v>2</v>
      </c>
      <c r="AX46">
        <v>109119326</v>
      </c>
      <c r="AY46">
        <v>1</v>
      </c>
      <c r="AZ46">
        <v>0</v>
      </c>
      <c r="BA46">
        <v>58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Y46*Source!I118</f>
        <v>6.08</v>
      </c>
      <c r="CY46">
        <f t="shared" si="7"/>
        <v>0</v>
      </c>
      <c r="CZ46">
        <f t="shared" si="8"/>
        <v>0</v>
      </c>
      <c r="DA46">
        <f t="shared" si="9"/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ROW(Source!A121)</f>
        <v>121</v>
      </c>
      <c r="B47">
        <v>109118838</v>
      </c>
      <c r="C47">
        <v>109119328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257</v>
      </c>
      <c r="J47" t="s">
        <v>3</v>
      </c>
      <c r="K47" t="s">
        <v>258</v>
      </c>
      <c r="L47">
        <v>1191</v>
      </c>
      <c r="N47">
        <v>1013</v>
      </c>
      <c r="O47" t="s">
        <v>259</v>
      </c>
      <c r="P47" t="s">
        <v>259</v>
      </c>
      <c r="Q47">
        <v>1</v>
      </c>
      <c r="W47">
        <v>0</v>
      </c>
      <c r="X47">
        <v>476480486</v>
      </c>
      <c r="Y47">
        <v>40.200000000000003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40.200000000000003</v>
      </c>
      <c r="AU47" t="s">
        <v>3</v>
      </c>
      <c r="AV47">
        <v>1</v>
      </c>
      <c r="AW47">
        <v>2</v>
      </c>
      <c r="AX47">
        <v>109119330</v>
      </c>
      <c r="AY47">
        <v>1</v>
      </c>
      <c r="AZ47">
        <v>0</v>
      </c>
      <c r="BA47">
        <v>59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Y47*Source!I121</f>
        <v>1.6080000000000001</v>
      </c>
      <c r="CY47">
        <f t="shared" si="7"/>
        <v>0</v>
      </c>
      <c r="CZ47">
        <f t="shared" si="8"/>
        <v>0</v>
      </c>
      <c r="DA47">
        <f t="shared" si="9"/>
        <v>1</v>
      </c>
      <c r="DB47">
        <f t="shared" si="5"/>
        <v>0</v>
      </c>
      <c r="DC47">
        <f t="shared" si="6"/>
        <v>0</v>
      </c>
    </row>
    <row r="48" spans="1:107" x14ac:dyDescent="0.2">
      <c r="A48">
        <f>ROW(Source!A122)</f>
        <v>122</v>
      </c>
      <c r="B48">
        <v>109118836</v>
      </c>
      <c r="C48">
        <v>109119328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257</v>
      </c>
      <c r="J48" t="s">
        <v>3</v>
      </c>
      <c r="K48" t="s">
        <v>258</v>
      </c>
      <c r="L48">
        <v>1191</v>
      </c>
      <c r="N48">
        <v>1013</v>
      </c>
      <c r="O48" t="s">
        <v>259</v>
      </c>
      <c r="P48" t="s">
        <v>259</v>
      </c>
      <c r="Q48">
        <v>1</v>
      </c>
      <c r="W48">
        <v>0</v>
      </c>
      <c r="X48">
        <v>476480486</v>
      </c>
      <c r="Y48">
        <v>40.200000000000003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40.200000000000003</v>
      </c>
      <c r="AU48" t="s">
        <v>3</v>
      </c>
      <c r="AV48">
        <v>1</v>
      </c>
      <c r="AW48">
        <v>2</v>
      </c>
      <c r="AX48">
        <v>109119330</v>
      </c>
      <c r="AY48">
        <v>1</v>
      </c>
      <c r="AZ48">
        <v>0</v>
      </c>
      <c r="BA48">
        <v>60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Y48*Source!I122</f>
        <v>1.6080000000000001</v>
      </c>
      <c r="CY48">
        <f t="shared" si="7"/>
        <v>0</v>
      </c>
      <c r="CZ48">
        <f t="shared" si="8"/>
        <v>0</v>
      </c>
      <c r="DA48">
        <f t="shared" si="9"/>
        <v>1</v>
      </c>
      <c r="DB48">
        <f t="shared" si="5"/>
        <v>0</v>
      </c>
      <c r="DC48">
        <f t="shared" si="6"/>
        <v>0</v>
      </c>
    </row>
    <row r="49" spans="1:107" x14ac:dyDescent="0.2">
      <c r="A49">
        <f>ROW(Source!A227)</f>
        <v>227</v>
      </c>
      <c r="B49">
        <v>109118838</v>
      </c>
      <c r="C49">
        <v>109119333</v>
      </c>
      <c r="D49">
        <v>73717780</v>
      </c>
      <c r="E49">
        <v>1</v>
      </c>
      <c r="F49">
        <v>1</v>
      </c>
      <c r="G49">
        <v>13</v>
      </c>
      <c r="H49">
        <v>2</v>
      </c>
      <c r="I49" t="s">
        <v>260</v>
      </c>
      <c r="J49" t="s">
        <v>261</v>
      </c>
      <c r="K49" t="s">
        <v>262</v>
      </c>
      <c r="L49">
        <v>1367</v>
      </c>
      <c r="N49">
        <v>1011</v>
      </c>
      <c r="O49" t="s">
        <v>263</v>
      </c>
      <c r="P49" t="s">
        <v>263</v>
      </c>
      <c r="Q49">
        <v>1</v>
      </c>
      <c r="W49">
        <v>0</v>
      </c>
      <c r="X49">
        <v>1815391720</v>
      </c>
      <c r="Y49">
        <v>1</v>
      </c>
      <c r="AA49">
        <v>0</v>
      </c>
      <c r="AB49">
        <v>100.09</v>
      </c>
      <c r="AC49">
        <v>13.81</v>
      </c>
      <c r="AD49">
        <v>0</v>
      </c>
      <c r="AE49">
        <v>0</v>
      </c>
      <c r="AF49">
        <v>100.09</v>
      </c>
      <c r="AG49">
        <v>13.81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</v>
      </c>
      <c r="AU49" t="s">
        <v>3</v>
      </c>
      <c r="AV49">
        <v>0</v>
      </c>
      <c r="AW49">
        <v>2</v>
      </c>
      <c r="AX49">
        <v>109119335</v>
      </c>
      <c r="AY49">
        <v>1</v>
      </c>
      <c r="AZ49">
        <v>0</v>
      </c>
      <c r="BA49">
        <v>61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Y49*Source!I227</f>
        <v>7.0549999999999997</v>
      </c>
      <c r="CY49">
        <f>AB49</f>
        <v>100.09</v>
      </c>
      <c r="CZ49">
        <f>AF49</f>
        <v>100.09</v>
      </c>
      <c r="DA49">
        <f>AJ49</f>
        <v>1</v>
      </c>
      <c r="DB49">
        <f t="shared" si="5"/>
        <v>100.09</v>
      </c>
      <c r="DC49">
        <f t="shared" si="6"/>
        <v>13.81</v>
      </c>
    </row>
    <row r="50" spans="1:107" x14ac:dyDescent="0.2">
      <c r="A50">
        <f>ROW(Source!A228)</f>
        <v>228</v>
      </c>
      <c r="B50">
        <v>109118836</v>
      </c>
      <c r="C50">
        <v>109119333</v>
      </c>
      <c r="D50">
        <v>73717780</v>
      </c>
      <c r="E50">
        <v>1</v>
      </c>
      <c r="F50">
        <v>1</v>
      </c>
      <c r="G50">
        <v>13</v>
      </c>
      <c r="H50">
        <v>2</v>
      </c>
      <c r="I50" t="s">
        <v>260</v>
      </c>
      <c r="J50" t="s">
        <v>261</v>
      </c>
      <c r="K50" t="s">
        <v>262</v>
      </c>
      <c r="L50">
        <v>1367</v>
      </c>
      <c r="N50">
        <v>1011</v>
      </c>
      <c r="O50" t="s">
        <v>263</v>
      </c>
      <c r="P50" t="s">
        <v>263</v>
      </c>
      <c r="Q50">
        <v>1</v>
      </c>
      <c r="W50">
        <v>0</v>
      </c>
      <c r="X50">
        <v>1815391720</v>
      </c>
      <c r="Y50">
        <v>1</v>
      </c>
      <c r="AA50">
        <v>0</v>
      </c>
      <c r="AB50">
        <v>1027.92</v>
      </c>
      <c r="AC50">
        <v>359.89</v>
      </c>
      <c r="AD50">
        <v>0</v>
      </c>
      <c r="AE50">
        <v>0</v>
      </c>
      <c r="AF50">
        <v>100.09</v>
      </c>
      <c r="AG50">
        <v>13.81</v>
      </c>
      <c r="AH50">
        <v>0</v>
      </c>
      <c r="AI50">
        <v>1</v>
      </c>
      <c r="AJ50">
        <v>10.27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</v>
      </c>
      <c r="AU50" t="s">
        <v>3</v>
      </c>
      <c r="AV50">
        <v>0</v>
      </c>
      <c r="AW50">
        <v>2</v>
      </c>
      <c r="AX50">
        <v>109119335</v>
      </c>
      <c r="AY50">
        <v>1</v>
      </c>
      <c r="AZ50">
        <v>0</v>
      </c>
      <c r="BA50">
        <v>62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Y50*Source!I228</f>
        <v>7.0549999999999997</v>
      </c>
      <c r="CY50">
        <f>AB50</f>
        <v>1027.92</v>
      </c>
      <c r="CZ50">
        <f>AF50</f>
        <v>100.09</v>
      </c>
      <c r="DA50">
        <f>AJ50</f>
        <v>10.27</v>
      </c>
      <c r="DB50">
        <f t="shared" si="5"/>
        <v>100.09</v>
      </c>
      <c r="DC50">
        <f t="shared" si="6"/>
        <v>13.81</v>
      </c>
    </row>
    <row r="51" spans="1:107" x14ac:dyDescent="0.2">
      <c r="A51">
        <f>ROW(Source!A229)</f>
        <v>229</v>
      </c>
      <c r="B51">
        <v>109118838</v>
      </c>
      <c r="C51">
        <v>109119336</v>
      </c>
      <c r="D51">
        <v>73717783</v>
      </c>
      <c r="E51">
        <v>1</v>
      </c>
      <c r="F51">
        <v>1</v>
      </c>
      <c r="G51">
        <v>13</v>
      </c>
      <c r="H51">
        <v>2</v>
      </c>
      <c r="I51" t="s">
        <v>264</v>
      </c>
      <c r="J51" t="s">
        <v>265</v>
      </c>
      <c r="K51" t="s">
        <v>266</v>
      </c>
      <c r="L51">
        <v>1367</v>
      </c>
      <c r="N51">
        <v>1011</v>
      </c>
      <c r="O51" t="s">
        <v>263</v>
      </c>
      <c r="P51" t="s">
        <v>263</v>
      </c>
      <c r="Q51">
        <v>1</v>
      </c>
      <c r="W51">
        <v>0</v>
      </c>
      <c r="X51">
        <v>-1132105959</v>
      </c>
      <c r="Y51">
        <v>1</v>
      </c>
      <c r="AA51">
        <v>0</v>
      </c>
      <c r="AB51">
        <v>115.66</v>
      </c>
      <c r="AC51">
        <v>14.4</v>
      </c>
      <c r="AD51">
        <v>0</v>
      </c>
      <c r="AE51">
        <v>0</v>
      </c>
      <c r="AF51">
        <v>115.66</v>
      </c>
      <c r="AG51">
        <v>14.4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1</v>
      </c>
      <c r="AU51" t="s">
        <v>3</v>
      </c>
      <c r="AV51">
        <v>0</v>
      </c>
      <c r="AW51">
        <v>2</v>
      </c>
      <c r="AX51">
        <v>109119338</v>
      </c>
      <c r="AY51">
        <v>1</v>
      </c>
      <c r="AZ51">
        <v>0</v>
      </c>
      <c r="BA51">
        <v>63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Y51*Source!I229</f>
        <v>1.1000000000000001</v>
      </c>
      <c r="CY51">
        <f>AB51</f>
        <v>115.66</v>
      </c>
      <c r="CZ51">
        <f>AF51</f>
        <v>115.66</v>
      </c>
      <c r="DA51">
        <f>AJ51</f>
        <v>1</v>
      </c>
      <c r="DB51">
        <f t="shared" si="5"/>
        <v>115.66</v>
      </c>
      <c r="DC51">
        <f t="shared" si="6"/>
        <v>14.4</v>
      </c>
    </row>
    <row r="52" spans="1:107" x14ac:dyDescent="0.2">
      <c r="A52">
        <f>ROW(Source!A230)</f>
        <v>230</v>
      </c>
      <c r="B52">
        <v>109118836</v>
      </c>
      <c r="C52">
        <v>109119336</v>
      </c>
      <c r="D52">
        <v>73717783</v>
      </c>
      <c r="E52">
        <v>1</v>
      </c>
      <c r="F52">
        <v>1</v>
      </c>
      <c r="G52">
        <v>13</v>
      </c>
      <c r="H52">
        <v>2</v>
      </c>
      <c r="I52" t="s">
        <v>264</v>
      </c>
      <c r="J52" t="s">
        <v>265</v>
      </c>
      <c r="K52" t="s">
        <v>266</v>
      </c>
      <c r="L52">
        <v>1367</v>
      </c>
      <c r="N52">
        <v>1011</v>
      </c>
      <c r="O52" t="s">
        <v>263</v>
      </c>
      <c r="P52" t="s">
        <v>263</v>
      </c>
      <c r="Q52">
        <v>1</v>
      </c>
      <c r="W52">
        <v>0</v>
      </c>
      <c r="X52">
        <v>-1132105959</v>
      </c>
      <c r="Y52">
        <v>1</v>
      </c>
      <c r="AA52">
        <v>0</v>
      </c>
      <c r="AB52">
        <v>1128.8399999999999</v>
      </c>
      <c r="AC52">
        <v>375.26</v>
      </c>
      <c r="AD52">
        <v>0</v>
      </c>
      <c r="AE52">
        <v>0</v>
      </c>
      <c r="AF52">
        <v>115.66</v>
      </c>
      <c r="AG52">
        <v>14.4</v>
      </c>
      <c r="AH52">
        <v>0</v>
      </c>
      <c r="AI52">
        <v>1</v>
      </c>
      <c r="AJ52">
        <v>9.76</v>
      </c>
      <c r="AK52">
        <v>26.06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</v>
      </c>
      <c r="AU52" t="s">
        <v>3</v>
      </c>
      <c r="AV52">
        <v>0</v>
      </c>
      <c r="AW52">
        <v>2</v>
      </c>
      <c r="AX52">
        <v>109119338</v>
      </c>
      <c r="AY52">
        <v>1</v>
      </c>
      <c r="AZ52">
        <v>0</v>
      </c>
      <c r="BA52">
        <v>64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Y52*Source!I230</f>
        <v>1.1000000000000001</v>
      </c>
      <c r="CY52">
        <f>AB52</f>
        <v>1128.8399999999999</v>
      </c>
      <c r="CZ52">
        <f>AF52</f>
        <v>115.66</v>
      </c>
      <c r="DA52">
        <f>AJ52</f>
        <v>9.76</v>
      </c>
      <c r="DB52">
        <f t="shared" si="5"/>
        <v>115.66</v>
      </c>
      <c r="DC52">
        <f t="shared" si="6"/>
        <v>14.4</v>
      </c>
    </row>
    <row r="53" spans="1:107" x14ac:dyDescent="0.2">
      <c r="A53">
        <f>ROW(Source!A266)</f>
        <v>266</v>
      </c>
      <c r="B53">
        <v>109118838</v>
      </c>
      <c r="C53">
        <v>109119339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257</v>
      </c>
      <c r="J53" t="s">
        <v>3</v>
      </c>
      <c r="K53" t="s">
        <v>258</v>
      </c>
      <c r="L53">
        <v>1191</v>
      </c>
      <c r="N53">
        <v>1013</v>
      </c>
      <c r="O53" t="s">
        <v>259</v>
      </c>
      <c r="P53" t="s">
        <v>259</v>
      </c>
      <c r="Q53">
        <v>1</v>
      </c>
      <c r="W53">
        <v>0</v>
      </c>
      <c r="X53">
        <v>476480486</v>
      </c>
      <c r="Y53">
        <v>4.32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5.4</v>
      </c>
      <c r="AU53" t="s">
        <v>220</v>
      </c>
      <c r="AV53">
        <v>1</v>
      </c>
      <c r="AW53">
        <v>2</v>
      </c>
      <c r="AX53">
        <v>109119341</v>
      </c>
      <c r="AY53">
        <v>1</v>
      </c>
      <c r="AZ53">
        <v>0</v>
      </c>
      <c r="BA53">
        <v>65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Y53*Source!I266</f>
        <v>17.28</v>
      </c>
      <c r="CY53">
        <f t="shared" ref="CY53:CY62" si="10">AD53</f>
        <v>0</v>
      </c>
      <c r="CZ53">
        <f t="shared" ref="CZ53:CZ62" si="11">AH53</f>
        <v>0</v>
      </c>
      <c r="DA53">
        <f t="shared" ref="DA53:DA62" si="12">AL53</f>
        <v>1</v>
      </c>
      <c r="DB53">
        <f t="shared" ref="DB53:DB62" si="13">ROUND((ROUND(AT53*CZ53,2)*0.8),6)</f>
        <v>0</v>
      </c>
      <c r="DC53">
        <f t="shared" ref="DC53:DC62" si="14">ROUND((ROUND(AT53*AG53,2)*0.8),6)</f>
        <v>0</v>
      </c>
    </row>
    <row r="54" spans="1:107" x14ac:dyDescent="0.2">
      <c r="A54">
        <f>ROW(Source!A267)</f>
        <v>267</v>
      </c>
      <c r="B54">
        <v>109118836</v>
      </c>
      <c r="C54">
        <v>109119339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257</v>
      </c>
      <c r="J54" t="s">
        <v>3</v>
      </c>
      <c r="K54" t="s">
        <v>258</v>
      </c>
      <c r="L54">
        <v>1191</v>
      </c>
      <c r="N54">
        <v>1013</v>
      </c>
      <c r="O54" t="s">
        <v>259</v>
      </c>
      <c r="P54" t="s">
        <v>259</v>
      </c>
      <c r="Q54">
        <v>1</v>
      </c>
      <c r="W54">
        <v>0</v>
      </c>
      <c r="X54">
        <v>476480486</v>
      </c>
      <c r="Y54">
        <v>4.32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5.4</v>
      </c>
      <c r="AU54" t="s">
        <v>220</v>
      </c>
      <c r="AV54">
        <v>1</v>
      </c>
      <c r="AW54">
        <v>2</v>
      </c>
      <c r="AX54">
        <v>109119341</v>
      </c>
      <c r="AY54">
        <v>1</v>
      </c>
      <c r="AZ54">
        <v>0</v>
      </c>
      <c r="BA54">
        <v>66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Y54*Source!I267</f>
        <v>17.28</v>
      </c>
      <c r="CY54">
        <f t="shared" si="10"/>
        <v>0</v>
      </c>
      <c r="CZ54">
        <f t="shared" si="11"/>
        <v>0</v>
      </c>
      <c r="DA54">
        <f t="shared" si="12"/>
        <v>1</v>
      </c>
      <c r="DB54">
        <f t="shared" si="13"/>
        <v>0</v>
      </c>
      <c r="DC54">
        <f t="shared" si="14"/>
        <v>0</v>
      </c>
    </row>
    <row r="55" spans="1:107" x14ac:dyDescent="0.2">
      <c r="A55">
        <f>ROW(Source!A268)</f>
        <v>268</v>
      </c>
      <c r="B55">
        <v>109118838</v>
      </c>
      <c r="C55">
        <v>109119342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257</v>
      </c>
      <c r="J55" t="s">
        <v>3</v>
      </c>
      <c r="K55" t="s">
        <v>258</v>
      </c>
      <c r="L55">
        <v>1191</v>
      </c>
      <c r="N55">
        <v>1013</v>
      </c>
      <c r="O55" t="s">
        <v>259</v>
      </c>
      <c r="P55" t="s">
        <v>259</v>
      </c>
      <c r="Q55">
        <v>1</v>
      </c>
      <c r="W55">
        <v>0</v>
      </c>
      <c r="X55">
        <v>476480486</v>
      </c>
      <c r="Y55">
        <v>1.4400000000000002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1.8</v>
      </c>
      <c r="AU55" t="s">
        <v>220</v>
      </c>
      <c r="AV55">
        <v>1</v>
      </c>
      <c r="AW55">
        <v>2</v>
      </c>
      <c r="AX55">
        <v>109119344</v>
      </c>
      <c r="AY55">
        <v>1</v>
      </c>
      <c r="AZ55">
        <v>0</v>
      </c>
      <c r="BA55">
        <v>67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Y55*Source!I268</f>
        <v>2.8800000000000003</v>
      </c>
      <c r="CY55">
        <f t="shared" si="10"/>
        <v>0</v>
      </c>
      <c r="CZ55">
        <f t="shared" si="11"/>
        <v>0</v>
      </c>
      <c r="DA55">
        <f t="shared" si="12"/>
        <v>1</v>
      </c>
      <c r="DB55">
        <f t="shared" si="13"/>
        <v>0</v>
      </c>
      <c r="DC55">
        <f t="shared" si="14"/>
        <v>0</v>
      </c>
    </row>
    <row r="56" spans="1:107" x14ac:dyDescent="0.2">
      <c r="A56">
        <f>ROW(Source!A269)</f>
        <v>269</v>
      </c>
      <c r="B56">
        <v>109118836</v>
      </c>
      <c r="C56">
        <v>109119342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257</v>
      </c>
      <c r="J56" t="s">
        <v>3</v>
      </c>
      <c r="K56" t="s">
        <v>258</v>
      </c>
      <c r="L56">
        <v>1191</v>
      </c>
      <c r="N56">
        <v>1013</v>
      </c>
      <c r="O56" t="s">
        <v>259</v>
      </c>
      <c r="P56" t="s">
        <v>259</v>
      </c>
      <c r="Q56">
        <v>1</v>
      </c>
      <c r="W56">
        <v>0</v>
      </c>
      <c r="X56">
        <v>476480486</v>
      </c>
      <c r="Y56">
        <v>1.4400000000000002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1.8</v>
      </c>
      <c r="AU56" t="s">
        <v>220</v>
      </c>
      <c r="AV56">
        <v>1</v>
      </c>
      <c r="AW56">
        <v>2</v>
      </c>
      <c r="AX56">
        <v>109119344</v>
      </c>
      <c r="AY56">
        <v>1</v>
      </c>
      <c r="AZ56">
        <v>0</v>
      </c>
      <c r="BA56">
        <v>68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Y56*Source!I269</f>
        <v>2.8800000000000003</v>
      </c>
      <c r="CY56">
        <f t="shared" si="10"/>
        <v>0</v>
      </c>
      <c r="CZ56">
        <f t="shared" si="11"/>
        <v>0</v>
      </c>
      <c r="DA56">
        <f t="shared" si="12"/>
        <v>1</v>
      </c>
      <c r="DB56">
        <f t="shared" si="13"/>
        <v>0</v>
      </c>
      <c r="DC56">
        <f t="shared" si="14"/>
        <v>0</v>
      </c>
    </row>
    <row r="57" spans="1:107" x14ac:dyDescent="0.2">
      <c r="A57">
        <f>ROW(Source!A270)</f>
        <v>270</v>
      </c>
      <c r="B57">
        <v>109118838</v>
      </c>
      <c r="C57">
        <v>109119345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257</v>
      </c>
      <c r="J57" t="s">
        <v>3</v>
      </c>
      <c r="K57" t="s">
        <v>258</v>
      </c>
      <c r="L57">
        <v>1191</v>
      </c>
      <c r="N57">
        <v>1013</v>
      </c>
      <c r="O57" t="s">
        <v>259</v>
      </c>
      <c r="P57" t="s">
        <v>259</v>
      </c>
      <c r="Q57">
        <v>1</v>
      </c>
      <c r="W57">
        <v>0</v>
      </c>
      <c r="X57">
        <v>476480486</v>
      </c>
      <c r="Y57">
        <v>0.72000000000000008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0.9</v>
      </c>
      <c r="AU57" t="s">
        <v>220</v>
      </c>
      <c r="AV57">
        <v>1</v>
      </c>
      <c r="AW57">
        <v>2</v>
      </c>
      <c r="AX57">
        <v>109119347</v>
      </c>
      <c r="AY57">
        <v>1</v>
      </c>
      <c r="AZ57">
        <v>0</v>
      </c>
      <c r="BA57">
        <v>69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Y57*Source!I270</f>
        <v>17.28</v>
      </c>
      <c r="CY57">
        <f t="shared" si="10"/>
        <v>0</v>
      </c>
      <c r="CZ57">
        <f t="shared" si="11"/>
        <v>0</v>
      </c>
      <c r="DA57">
        <f t="shared" si="12"/>
        <v>1</v>
      </c>
      <c r="DB57">
        <f t="shared" si="13"/>
        <v>0</v>
      </c>
      <c r="DC57">
        <f t="shared" si="14"/>
        <v>0</v>
      </c>
    </row>
    <row r="58" spans="1:107" x14ac:dyDescent="0.2">
      <c r="A58">
        <f>ROW(Source!A271)</f>
        <v>271</v>
      </c>
      <c r="B58">
        <v>109118836</v>
      </c>
      <c r="C58">
        <v>109119345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257</v>
      </c>
      <c r="J58" t="s">
        <v>3</v>
      </c>
      <c r="K58" t="s">
        <v>258</v>
      </c>
      <c r="L58">
        <v>1191</v>
      </c>
      <c r="N58">
        <v>1013</v>
      </c>
      <c r="O58" t="s">
        <v>259</v>
      </c>
      <c r="P58" t="s">
        <v>259</v>
      </c>
      <c r="Q58">
        <v>1</v>
      </c>
      <c r="W58">
        <v>0</v>
      </c>
      <c r="X58">
        <v>476480486</v>
      </c>
      <c r="Y58">
        <v>0.72000000000000008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0.9</v>
      </c>
      <c r="AU58" t="s">
        <v>220</v>
      </c>
      <c r="AV58">
        <v>1</v>
      </c>
      <c r="AW58">
        <v>2</v>
      </c>
      <c r="AX58">
        <v>109119347</v>
      </c>
      <c r="AY58">
        <v>1</v>
      </c>
      <c r="AZ58">
        <v>0</v>
      </c>
      <c r="BA58">
        <v>70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Y58*Source!I271</f>
        <v>17.28</v>
      </c>
      <c r="CY58">
        <f t="shared" si="10"/>
        <v>0</v>
      </c>
      <c r="CZ58">
        <f t="shared" si="11"/>
        <v>0</v>
      </c>
      <c r="DA58">
        <f t="shared" si="12"/>
        <v>1</v>
      </c>
      <c r="DB58">
        <f t="shared" si="13"/>
        <v>0</v>
      </c>
      <c r="DC58">
        <f t="shared" si="14"/>
        <v>0</v>
      </c>
    </row>
    <row r="59" spans="1:107" x14ac:dyDescent="0.2">
      <c r="A59">
        <f>ROW(Source!A272)</f>
        <v>272</v>
      </c>
      <c r="B59">
        <v>109118838</v>
      </c>
      <c r="C59">
        <v>109119348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257</v>
      </c>
      <c r="J59" t="s">
        <v>3</v>
      </c>
      <c r="K59" t="s">
        <v>258</v>
      </c>
      <c r="L59">
        <v>1191</v>
      </c>
      <c r="N59">
        <v>1013</v>
      </c>
      <c r="O59" t="s">
        <v>259</v>
      </c>
      <c r="P59" t="s">
        <v>259</v>
      </c>
      <c r="Q59">
        <v>1</v>
      </c>
      <c r="W59">
        <v>0</v>
      </c>
      <c r="X59">
        <v>476480486</v>
      </c>
      <c r="Y59">
        <v>0.28799999999999998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0.36</v>
      </c>
      <c r="AU59" t="s">
        <v>220</v>
      </c>
      <c r="AV59">
        <v>1</v>
      </c>
      <c r="AW59">
        <v>2</v>
      </c>
      <c r="AX59">
        <v>109119350</v>
      </c>
      <c r="AY59">
        <v>1</v>
      </c>
      <c r="AZ59">
        <v>0</v>
      </c>
      <c r="BA59">
        <v>71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Y59*Source!I272</f>
        <v>6.911999999999999</v>
      </c>
      <c r="CY59">
        <f t="shared" si="10"/>
        <v>0</v>
      </c>
      <c r="CZ59">
        <f t="shared" si="11"/>
        <v>0</v>
      </c>
      <c r="DA59">
        <f t="shared" si="12"/>
        <v>1</v>
      </c>
      <c r="DB59">
        <f t="shared" si="13"/>
        <v>0</v>
      </c>
      <c r="DC59">
        <f t="shared" si="14"/>
        <v>0</v>
      </c>
    </row>
    <row r="60" spans="1:107" x14ac:dyDescent="0.2">
      <c r="A60">
        <f>ROW(Source!A273)</f>
        <v>273</v>
      </c>
      <c r="B60">
        <v>109118836</v>
      </c>
      <c r="C60">
        <v>109119348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257</v>
      </c>
      <c r="J60" t="s">
        <v>3</v>
      </c>
      <c r="K60" t="s">
        <v>258</v>
      </c>
      <c r="L60">
        <v>1191</v>
      </c>
      <c r="N60">
        <v>1013</v>
      </c>
      <c r="O60" t="s">
        <v>259</v>
      </c>
      <c r="P60" t="s">
        <v>259</v>
      </c>
      <c r="Q60">
        <v>1</v>
      </c>
      <c r="W60">
        <v>0</v>
      </c>
      <c r="X60">
        <v>476480486</v>
      </c>
      <c r="Y60">
        <v>0.28799999999999998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0.36</v>
      </c>
      <c r="AU60" t="s">
        <v>220</v>
      </c>
      <c r="AV60">
        <v>1</v>
      </c>
      <c r="AW60">
        <v>2</v>
      </c>
      <c r="AX60">
        <v>109119350</v>
      </c>
      <c r="AY60">
        <v>1</v>
      </c>
      <c r="AZ60">
        <v>0</v>
      </c>
      <c r="BA60">
        <v>72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Y60*Source!I273</f>
        <v>6.911999999999999</v>
      </c>
      <c r="CY60">
        <f t="shared" si="10"/>
        <v>0</v>
      </c>
      <c r="CZ60">
        <f t="shared" si="11"/>
        <v>0</v>
      </c>
      <c r="DA60">
        <f t="shared" si="12"/>
        <v>1</v>
      </c>
      <c r="DB60">
        <f t="shared" si="13"/>
        <v>0</v>
      </c>
      <c r="DC60">
        <f t="shared" si="14"/>
        <v>0</v>
      </c>
    </row>
    <row r="61" spans="1:107" x14ac:dyDescent="0.2">
      <c r="A61">
        <f>ROW(Source!A274)</f>
        <v>274</v>
      </c>
      <c r="B61">
        <v>109118838</v>
      </c>
      <c r="C61">
        <v>109119351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257</v>
      </c>
      <c r="J61" t="s">
        <v>3</v>
      </c>
      <c r="K61" t="s">
        <v>258</v>
      </c>
      <c r="L61">
        <v>1191</v>
      </c>
      <c r="N61">
        <v>1013</v>
      </c>
      <c r="O61" t="s">
        <v>259</v>
      </c>
      <c r="P61" t="s">
        <v>259</v>
      </c>
      <c r="Q61">
        <v>1</v>
      </c>
      <c r="W61">
        <v>0</v>
      </c>
      <c r="X61">
        <v>476480486</v>
      </c>
      <c r="Y61">
        <v>0.12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0.15</v>
      </c>
      <c r="AU61" t="s">
        <v>220</v>
      </c>
      <c r="AV61">
        <v>1</v>
      </c>
      <c r="AW61">
        <v>2</v>
      </c>
      <c r="AX61">
        <v>109119353</v>
      </c>
      <c r="AY61">
        <v>1</v>
      </c>
      <c r="AZ61">
        <v>0</v>
      </c>
      <c r="BA61">
        <v>73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Y61*Source!I274</f>
        <v>0.24</v>
      </c>
      <c r="CY61">
        <f t="shared" si="10"/>
        <v>0</v>
      </c>
      <c r="CZ61">
        <f t="shared" si="11"/>
        <v>0</v>
      </c>
      <c r="DA61">
        <f t="shared" si="12"/>
        <v>1</v>
      </c>
      <c r="DB61">
        <f t="shared" si="13"/>
        <v>0</v>
      </c>
      <c r="DC61">
        <f t="shared" si="14"/>
        <v>0</v>
      </c>
    </row>
    <row r="62" spans="1:107" x14ac:dyDescent="0.2">
      <c r="A62">
        <f>ROW(Source!A275)</f>
        <v>275</v>
      </c>
      <c r="B62">
        <v>109118836</v>
      </c>
      <c r="C62">
        <v>109119351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257</v>
      </c>
      <c r="J62" t="s">
        <v>3</v>
      </c>
      <c r="K62" t="s">
        <v>258</v>
      </c>
      <c r="L62">
        <v>1191</v>
      </c>
      <c r="N62">
        <v>1013</v>
      </c>
      <c r="O62" t="s">
        <v>259</v>
      </c>
      <c r="P62" t="s">
        <v>259</v>
      </c>
      <c r="Q62">
        <v>1</v>
      </c>
      <c r="W62">
        <v>0</v>
      </c>
      <c r="X62">
        <v>476480486</v>
      </c>
      <c r="Y62">
        <v>0.12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0.15</v>
      </c>
      <c r="AU62" t="s">
        <v>220</v>
      </c>
      <c r="AV62">
        <v>1</v>
      </c>
      <c r="AW62">
        <v>2</v>
      </c>
      <c r="AX62">
        <v>109119353</v>
      </c>
      <c r="AY62">
        <v>1</v>
      </c>
      <c r="AZ62">
        <v>0</v>
      </c>
      <c r="BA62">
        <v>74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Y62*Source!I275</f>
        <v>0.24</v>
      </c>
      <c r="CY62">
        <f t="shared" si="10"/>
        <v>0</v>
      </c>
      <c r="CZ62">
        <f t="shared" si="11"/>
        <v>0</v>
      </c>
      <c r="DA62">
        <f t="shared" si="12"/>
        <v>1</v>
      </c>
      <c r="DB62">
        <f t="shared" si="13"/>
        <v>0</v>
      </c>
      <c r="DC62">
        <f t="shared" si="14"/>
        <v>0</v>
      </c>
    </row>
    <row r="372" spans="9:9" x14ac:dyDescent="0.2">
      <c r="I3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109119251</v>
      </c>
      <c r="C1">
        <v>109119249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257</v>
      </c>
      <c r="J1" t="s">
        <v>3</v>
      </c>
      <c r="K1" t="s">
        <v>258</v>
      </c>
      <c r="L1">
        <v>1191</v>
      </c>
      <c r="N1">
        <v>1013</v>
      </c>
      <c r="O1" t="s">
        <v>259</v>
      </c>
      <c r="P1" t="s">
        <v>259</v>
      </c>
      <c r="Q1">
        <v>1</v>
      </c>
      <c r="X1">
        <v>5.15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1.5450000000000002</v>
      </c>
      <c r="AH1">
        <v>2</v>
      </c>
      <c r="AI1">
        <v>109119250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109119251</v>
      </c>
      <c r="C2">
        <v>109119249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257</v>
      </c>
      <c r="J2" t="s">
        <v>3</v>
      </c>
      <c r="K2" t="s">
        <v>258</v>
      </c>
      <c r="L2">
        <v>1191</v>
      </c>
      <c r="N2">
        <v>1013</v>
      </c>
      <c r="O2" t="s">
        <v>259</v>
      </c>
      <c r="P2" t="s">
        <v>259</v>
      </c>
      <c r="Q2">
        <v>1</v>
      </c>
      <c r="X2">
        <v>5.15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24</v>
      </c>
      <c r="AG2">
        <v>1.5450000000000002</v>
      </c>
      <c r="AH2">
        <v>2</v>
      </c>
      <c r="AI2">
        <v>109119250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109119254</v>
      </c>
      <c r="C3">
        <v>109119252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257</v>
      </c>
      <c r="J3" t="s">
        <v>3</v>
      </c>
      <c r="K3" t="s">
        <v>258</v>
      </c>
      <c r="L3">
        <v>1191</v>
      </c>
      <c r="N3">
        <v>1013</v>
      </c>
      <c r="O3" t="s">
        <v>259</v>
      </c>
      <c r="P3" t="s">
        <v>259</v>
      </c>
      <c r="Q3">
        <v>1</v>
      </c>
      <c r="X3">
        <v>9.06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24</v>
      </c>
      <c r="AG3">
        <v>2.718</v>
      </c>
      <c r="AH3">
        <v>2</v>
      </c>
      <c r="AI3">
        <v>109119253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109119254</v>
      </c>
      <c r="C4">
        <v>109119252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257</v>
      </c>
      <c r="J4" t="s">
        <v>3</v>
      </c>
      <c r="K4" t="s">
        <v>258</v>
      </c>
      <c r="L4">
        <v>1191</v>
      </c>
      <c r="N4">
        <v>1013</v>
      </c>
      <c r="O4" t="s">
        <v>259</v>
      </c>
      <c r="P4" t="s">
        <v>259</v>
      </c>
      <c r="Q4">
        <v>1</v>
      </c>
      <c r="X4">
        <v>9.06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24</v>
      </c>
      <c r="AG4">
        <v>2.718</v>
      </c>
      <c r="AH4">
        <v>2</v>
      </c>
      <c r="AI4">
        <v>109119253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109119257</v>
      </c>
      <c r="C5">
        <v>109119255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257</v>
      </c>
      <c r="J5" t="s">
        <v>3</v>
      </c>
      <c r="K5" t="s">
        <v>258</v>
      </c>
      <c r="L5">
        <v>1191</v>
      </c>
      <c r="N5">
        <v>1013</v>
      </c>
      <c r="O5" t="s">
        <v>259</v>
      </c>
      <c r="P5" t="s">
        <v>259</v>
      </c>
      <c r="Q5">
        <v>1</v>
      </c>
      <c r="X5">
        <v>9.06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24</v>
      </c>
      <c r="AG5">
        <v>2.718</v>
      </c>
      <c r="AH5">
        <v>2</v>
      </c>
      <c r="AI5">
        <v>109119256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109119257</v>
      </c>
      <c r="C6">
        <v>109119255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257</v>
      </c>
      <c r="J6" t="s">
        <v>3</v>
      </c>
      <c r="K6" t="s">
        <v>258</v>
      </c>
      <c r="L6">
        <v>1191</v>
      </c>
      <c r="N6">
        <v>1013</v>
      </c>
      <c r="O6" t="s">
        <v>259</v>
      </c>
      <c r="P6" t="s">
        <v>259</v>
      </c>
      <c r="Q6">
        <v>1</v>
      </c>
      <c r="X6">
        <v>9.06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24</v>
      </c>
      <c r="AG6">
        <v>2.718</v>
      </c>
      <c r="AH6">
        <v>2</v>
      </c>
      <c r="AI6">
        <v>109119256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109119260</v>
      </c>
      <c r="C7">
        <v>109119258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257</v>
      </c>
      <c r="J7" t="s">
        <v>3</v>
      </c>
      <c r="K7" t="s">
        <v>258</v>
      </c>
      <c r="L7">
        <v>1191</v>
      </c>
      <c r="N7">
        <v>1013</v>
      </c>
      <c r="O7" t="s">
        <v>259</v>
      </c>
      <c r="P7" t="s">
        <v>259</v>
      </c>
      <c r="Q7">
        <v>1</v>
      </c>
      <c r="X7">
        <v>55.6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24</v>
      </c>
      <c r="AG7">
        <v>16.68</v>
      </c>
      <c r="AH7">
        <v>2</v>
      </c>
      <c r="AI7">
        <v>109119259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109119260</v>
      </c>
      <c r="C8">
        <v>109119258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257</v>
      </c>
      <c r="J8" t="s">
        <v>3</v>
      </c>
      <c r="K8" t="s">
        <v>258</v>
      </c>
      <c r="L8">
        <v>1191</v>
      </c>
      <c r="N8">
        <v>1013</v>
      </c>
      <c r="O8" t="s">
        <v>259</v>
      </c>
      <c r="P8" t="s">
        <v>259</v>
      </c>
      <c r="Q8">
        <v>1</v>
      </c>
      <c r="X8">
        <v>55.6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24</v>
      </c>
      <c r="AG8">
        <v>16.68</v>
      </c>
      <c r="AH8">
        <v>2</v>
      </c>
      <c r="AI8">
        <v>109119259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109119263</v>
      </c>
      <c r="C9">
        <v>109119261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257</v>
      </c>
      <c r="J9" t="s">
        <v>3</v>
      </c>
      <c r="K9" t="s">
        <v>258</v>
      </c>
      <c r="L9">
        <v>1191</v>
      </c>
      <c r="N9">
        <v>1013</v>
      </c>
      <c r="O9" t="s">
        <v>259</v>
      </c>
      <c r="P9" t="s">
        <v>259</v>
      </c>
      <c r="Q9">
        <v>1</v>
      </c>
      <c r="X9">
        <v>18.5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24</v>
      </c>
      <c r="AG9">
        <v>5.55</v>
      </c>
      <c r="AH9">
        <v>2</v>
      </c>
      <c r="AI9">
        <v>109119262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109119263</v>
      </c>
      <c r="C10">
        <v>109119261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257</v>
      </c>
      <c r="J10" t="s">
        <v>3</v>
      </c>
      <c r="K10" t="s">
        <v>258</v>
      </c>
      <c r="L10">
        <v>1191</v>
      </c>
      <c r="N10">
        <v>1013</v>
      </c>
      <c r="O10" t="s">
        <v>259</v>
      </c>
      <c r="P10" t="s">
        <v>259</v>
      </c>
      <c r="Q10">
        <v>1</v>
      </c>
      <c r="X10">
        <v>18.5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24</v>
      </c>
      <c r="AG10">
        <v>5.55</v>
      </c>
      <c r="AH10">
        <v>2</v>
      </c>
      <c r="AI10">
        <v>109119262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109119266</v>
      </c>
      <c r="C11">
        <v>109119264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257</v>
      </c>
      <c r="J11" t="s">
        <v>3</v>
      </c>
      <c r="K11" t="s">
        <v>258</v>
      </c>
      <c r="L11">
        <v>1191</v>
      </c>
      <c r="N11">
        <v>1013</v>
      </c>
      <c r="O11" t="s">
        <v>259</v>
      </c>
      <c r="P11" t="s">
        <v>259</v>
      </c>
      <c r="Q11">
        <v>1</v>
      </c>
      <c r="X11">
        <v>14.4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24</v>
      </c>
      <c r="AG11">
        <v>4.32</v>
      </c>
      <c r="AH11">
        <v>2</v>
      </c>
      <c r="AI11">
        <v>109119265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ROW(Source!A39)</f>
        <v>39</v>
      </c>
      <c r="B12">
        <v>109119266</v>
      </c>
      <c r="C12">
        <v>109119264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257</v>
      </c>
      <c r="J12" t="s">
        <v>3</v>
      </c>
      <c r="K12" t="s">
        <v>258</v>
      </c>
      <c r="L12">
        <v>1191</v>
      </c>
      <c r="N12">
        <v>1013</v>
      </c>
      <c r="O12" t="s">
        <v>259</v>
      </c>
      <c r="P12" t="s">
        <v>259</v>
      </c>
      <c r="Q12">
        <v>1</v>
      </c>
      <c r="X12">
        <v>14.4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24</v>
      </c>
      <c r="AG12">
        <v>4.32</v>
      </c>
      <c r="AH12">
        <v>2</v>
      </c>
      <c r="AI12">
        <v>109119265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ROW(Source!A40)</f>
        <v>40</v>
      </c>
      <c r="B13">
        <v>109119269</v>
      </c>
      <c r="C13">
        <v>109119267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257</v>
      </c>
      <c r="J13" t="s">
        <v>3</v>
      </c>
      <c r="K13" t="s">
        <v>258</v>
      </c>
      <c r="L13">
        <v>1191</v>
      </c>
      <c r="N13">
        <v>1013</v>
      </c>
      <c r="O13" t="s">
        <v>259</v>
      </c>
      <c r="P13" t="s">
        <v>259</v>
      </c>
      <c r="Q13">
        <v>1</v>
      </c>
      <c r="X13">
        <v>14.4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24</v>
      </c>
      <c r="AG13">
        <v>4.32</v>
      </c>
      <c r="AH13">
        <v>2</v>
      </c>
      <c r="AI13">
        <v>109119268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ROW(Source!A41)</f>
        <v>41</v>
      </c>
      <c r="B14">
        <v>109119269</v>
      </c>
      <c r="C14">
        <v>109119267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257</v>
      </c>
      <c r="J14" t="s">
        <v>3</v>
      </c>
      <c r="K14" t="s">
        <v>258</v>
      </c>
      <c r="L14">
        <v>1191</v>
      </c>
      <c r="N14">
        <v>1013</v>
      </c>
      <c r="O14" t="s">
        <v>259</v>
      </c>
      <c r="P14" t="s">
        <v>259</v>
      </c>
      <c r="Q14">
        <v>1</v>
      </c>
      <c r="X14">
        <v>14.4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24</v>
      </c>
      <c r="AG14">
        <v>4.32</v>
      </c>
      <c r="AH14">
        <v>2</v>
      </c>
      <c r="AI14">
        <v>109119268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ROW(Source!A42)</f>
        <v>42</v>
      </c>
      <c r="B15">
        <v>109119272</v>
      </c>
      <c r="C15">
        <v>109119270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257</v>
      </c>
      <c r="J15" t="s">
        <v>3</v>
      </c>
      <c r="K15" t="s">
        <v>258</v>
      </c>
      <c r="L15">
        <v>1191</v>
      </c>
      <c r="N15">
        <v>1013</v>
      </c>
      <c r="O15" t="s">
        <v>259</v>
      </c>
      <c r="P15" t="s">
        <v>259</v>
      </c>
      <c r="Q15">
        <v>1</v>
      </c>
      <c r="X15">
        <v>40.200000000000003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24</v>
      </c>
      <c r="AG15">
        <v>12.06</v>
      </c>
      <c r="AH15">
        <v>2</v>
      </c>
      <c r="AI15">
        <v>109119271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ROW(Source!A43)</f>
        <v>43</v>
      </c>
      <c r="B16">
        <v>109119272</v>
      </c>
      <c r="C16">
        <v>109119270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257</v>
      </c>
      <c r="J16" t="s">
        <v>3</v>
      </c>
      <c r="K16" t="s">
        <v>258</v>
      </c>
      <c r="L16">
        <v>1191</v>
      </c>
      <c r="N16">
        <v>1013</v>
      </c>
      <c r="O16" t="s">
        <v>259</v>
      </c>
      <c r="P16" t="s">
        <v>259</v>
      </c>
      <c r="Q16">
        <v>1</v>
      </c>
      <c r="X16">
        <v>40.200000000000003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24</v>
      </c>
      <c r="AG16">
        <v>12.06</v>
      </c>
      <c r="AH16">
        <v>2</v>
      </c>
      <c r="AI16">
        <v>109119271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ROW(Source!A83)</f>
        <v>83</v>
      </c>
      <c r="B17">
        <v>109119275</v>
      </c>
      <c r="C17">
        <v>109119273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257</v>
      </c>
      <c r="J17" t="s">
        <v>3</v>
      </c>
      <c r="K17" t="s">
        <v>258</v>
      </c>
      <c r="L17">
        <v>1191</v>
      </c>
      <c r="N17">
        <v>1013</v>
      </c>
      <c r="O17" t="s">
        <v>259</v>
      </c>
      <c r="P17" t="s">
        <v>259</v>
      </c>
      <c r="Q17">
        <v>1</v>
      </c>
      <c r="X17">
        <v>5.15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5.15</v>
      </c>
      <c r="AH17">
        <v>2</v>
      </c>
      <c r="AI17">
        <v>109119274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ROW(Source!A84)</f>
        <v>84</v>
      </c>
      <c r="B18">
        <v>109119275</v>
      </c>
      <c r="C18">
        <v>109119273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257</v>
      </c>
      <c r="J18" t="s">
        <v>3</v>
      </c>
      <c r="K18" t="s">
        <v>258</v>
      </c>
      <c r="L18">
        <v>1191</v>
      </c>
      <c r="N18">
        <v>1013</v>
      </c>
      <c r="O18" t="s">
        <v>259</v>
      </c>
      <c r="P18" t="s">
        <v>259</v>
      </c>
      <c r="Q18">
        <v>1</v>
      </c>
      <c r="X18">
        <v>5.15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5.15</v>
      </c>
      <c r="AH18">
        <v>2</v>
      </c>
      <c r="AI18">
        <v>109119274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ROW(Source!A85)</f>
        <v>85</v>
      </c>
      <c r="B19">
        <v>109119279</v>
      </c>
      <c r="C19">
        <v>109119276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257</v>
      </c>
      <c r="J19" t="s">
        <v>3</v>
      </c>
      <c r="K19" t="s">
        <v>258</v>
      </c>
      <c r="L19">
        <v>1191</v>
      </c>
      <c r="N19">
        <v>1013</v>
      </c>
      <c r="O19" t="s">
        <v>259</v>
      </c>
      <c r="P19" t="s">
        <v>259</v>
      </c>
      <c r="Q19">
        <v>1</v>
      </c>
      <c r="X19">
        <v>40.67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40.67</v>
      </c>
      <c r="AH19">
        <v>2</v>
      </c>
      <c r="AI19">
        <v>109119277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ROW(Source!A85)</f>
        <v>85</v>
      </c>
      <c r="B20">
        <v>109119280</v>
      </c>
      <c r="C20">
        <v>109119276</v>
      </c>
      <c r="D20">
        <v>73685105</v>
      </c>
      <c r="E20">
        <v>13</v>
      </c>
      <c r="F20">
        <v>1</v>
      </c>
      <c r="G20">
        <v>13</v>
      </c>
      <c r="H20">
        <v>3</v>
      </c>
      <c r="I20" t="s">
        <v>267</v>
      </c>
      <c r="J20" t="s">
        <v>3</v>
      </c>
      <c r="K20" t="s">
        <v>268</v>
      </c>
      <c r="L20">
        <v>1301</v>
      </c>
      <c r="N20">
        <v>1003</v>
      </c>
      <c r="O20" t="s">
        <v>130</v>
      </c>
      <c r="P20" t="s">
        <v>130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ROW(Source!A85)</f>
        <v>85</v>
      </c>
      <c r="B21">
        <v>109119281</v>
      </c>
      <c r="C21">
        <v>109119276</v>
      </c>
      <c r="D21">
        <v>73685105</v>
      </c>
      <c r="E21">
        <v>13</v>
      </c>
      <c r="F21">
        <v>1</v>
      </c>
      <c r="G21">
        <v>13</v>
      </c>
      <c r="H21">
        <v>3</v>
      </c>
      <c r="I21" t="s">
        <v>267</v>
      </c>
      <c r="J21" t="s">
        <v>3</v>
      </c>
      <c r="K21" t="s">
        <v>269</v>
      </c>
      <c r="L21">
        <v>1301</v>
      </c>
      <c r="N21">
        <v>1003</v>
      </c>
      <c r="O21" t="s">
        <v>130</v>
      </c>
      <c r="P21" t="s">
        <v>130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ROW(Source!A85)</f>
        <v>85</v>
      </c>
      <c r="B22">
        <v>109119282</v>
      </c>
      <c r="C22">
        <v>109119276</v>
      </c>
      <c r="D22">
        <v>73685105</v>
      </c>
      <c r="E22">
        <v>13</v>
      </c>
      <c r="F22">
        <v>1</v>
      </c>
      <c r="G22">
        <v>13</v>
      </c>
      <c r="H22">
        <v>3</v>
      </c>
      <c r="I22" t="s">
        <v>267</v>
      </c>
      <c r="J22" t="s">
        <v>3</v>
      </c>
      <c r="K22" t="s">
        <v>270</v>
      </c>
      <c r="L22">
        <v>1354</v>
      </c>
      <c r="N22">
        <v>1010</v>
      </c>
      <c r="O22" t="s">
        <v>177</v>
      </c>
      <c r="P22" t="s">
        <v>177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ROW(Source!A85)</f>
        <v>85</v>
      </c>
      <c r="B23">
        <v>109119283</v>
      </c>
      <c r="C23">
        <v>109119276</v>
      </c>
      <c r="D23">
        <v>73685105</v>
      </c>
      <c r="E23">
        <v>13</v>
      </c>
      <c r="F23">
        <v>1</v>
      </c>
      <c r="G23">
        <v>13</v>
      </c>
      <c r="H23">
        <v>3</v>
      </c>
      <c r="I23" t="s">
        <v>267</v>
      </c>
      <c r="J23" t="s">
        <v>3</v>
      </c>
      <c r="K23" t="s">
        <v>271</v>
      </c>
      <c r="L23">
        <v>1354</v>
      </c>
      <c r="N23">
        <v>1010</v>
      </c>
      <c r="O23" t="s">
        <v>177</v>
      </c>
      <c r="P23" t="s">
        <v>177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ROW(Source!A85)</f>
        <v>85</v>
      </c>
      <c r="B24">
        <v>109119284</v>
      </c>
      <c r="C24">
        <v>109119276</v>
      </c>
      <c r="D24">
        <v>73685105</v>
      </c>
      <c r="E24">
        <v>13</v>
      </c>
      <c r="F24">
        <v>1</v>
      </c>
      <c r="G24">
        <v>13</v>
      </c>
      <c r="H24">
        <v>3</v>
      </c>
      <c r="I24" t="s">
        <v>267</v>
      </c>
      <c r="J24" t="s">
        <v>3</v>
      </c>
      <c r="K24" t="s">
        <v>272</v>
      </c>
      <c r="L24">
        <v>1354</v>
      </c>
      <c r="N24">
        <v>1010</v>
      </c>
      <c r="O24" t="s">
        <v>177</v>
      </c>
      <c r="P24" t="s">
        <v>177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ROW(Source!A85)</f>
        <v>85</v>
      </c>
      <c r="B25">
        <v>109119285</v>
      </c>
      <c r="C25">
        <v>109119276</v>
      </c>
      <c r="D25">
        <v>73685105</v>
      </c>
      <c r="E25">
        <v>13</v>
      </c>
      <c r="F25">
        <v>1</v>
      </c>
      <c r="G25">
        <v>13</v>
      </c>
      <c r="H25">
        <v>3</v>
      </c>
      <c r="I25" t="s">
        <v>267</v>
      </c>
      <c r="J25" t="s">
        <v>3</v>
      </c>
      <c r="K25" t="s">
        <v>273</v>
      </c>
      <c r="L25">
        <v>1354</v>
      </c>
      <c r="N25">
        <v>1010</v>
      </c>
      <c r="O25" t="s">
        <v>177</v>
      </c>
      <c r="P25" t="s">
        <v>177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ROW(Source!A85)</f>
        <v>85</v>
      </c>
      <c r="B26">
        <v>109119286</v>
      </c>
      <c r="C26">
        <v>109119276</v>
      </c>
      <c r="D26">
        <v>73685105</v>
      </c>
      <c r="E26">
        <v>13</v>
      </c>
      <c r="F26">
        <v>1</v>
      </c>
      <c r="G26">
        <v>13</v>
      </c>
      <c r="H26">
        <v>3</v>
      </c>
      <c r="I26" t="s">
        <v>267</v>
      </c>
      <c r="J26" t="s">
        <v>3</v>
      </c>
      <c r="K26" t="s">
        <v>274</v>
      </c>
      <c r="L26">
        <v>1354</v>
      </c>
      <c r="N26">
        <v>1010</v>
      </c>
      <c r="O26" t="s">
        <v>177</v>
      </c>
      <c r="P26" t="s">
        <v>177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ROW(Source!A86)</f>
        <v>86</v>
      </c>
      <c r="B27">
        <v>109119279</v>
      </c>
      <c r="C27">
        <v>109119276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257</v>
      </c>
      <c r="J27" t="s">
        <v>3</v>
      </c>
      <c r="K27" t="s">
        <v>258</v>
      </c>
      <c r="L27">
        <v>1191</v>
      </c>
      <c r="N27">
        <v>1013</v>
      </c>
      <c r="O27" t="s">
        <v>259</v>
      </c>
      <c r="P27" t="s">
        <v>259</v>
      </c>
      <c r="Q27">
        <v>1</v>
      </c>
      <c r="X27">
        <v>40.67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40.67</v>
      </c>
      <c r="AH27">
        <v>2</v>
      </c>
      <c r="AI27">
        <v>109119277</v>
      </c>
      <c r="AJ27">
        <v>21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ROW(Source!A86)</f>
        <v>86</v>
      </c>
      <c r="B28">
        <v>109119280</v>
      </c>
      <c r="C28">
        <v>109119276</v>
      </c>
      <c r="D28">
        <v>73685105</v>
      </c>
      <c r="E28">
        <v>13</v>
      </c>
      <c r="F28">
        <v>1</v>
      </c>
      <c r="G28">
        <v>13</v>
      </c>
      <c r="H28">
        <v>3</v>
      </c>
      <c r="I28" t="s">
        <v>267</v>
      </c>
      <c r="J28" t="s">
        <v>3</v>
      </c>
      <c r="K28" t="s">
        <v>268</v>
      </c>
      <c r="L28">
        <v>1301</v>
      </c>
      <c r="N28">
        <v>1003</v>
      </c>
      <c r="O28" t="s">
        <v>130</v>
      </c>
      <c r="P28" t="s">
        <v>130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ROW(Source!A86)</f>
        <v>86</v>
      </c>
      <c r="B29">
        <v>109119281</v>
      </c>
      <c r="C29">
        <v>109119276</v>
      </c>
      <c r="D29">
        <v>73685105</v>
      </c>
      <c r="E29">
        <v>13</v>
      </c>
      <c r="F29">
        <v>1</v>
      </c>
      <c r="G29">
        <v>13</v>
      </c>
      <c r="H29">
        <v>3</v>
      </c>
      <c r="I29" t="s">
        <v>267</v>
      </c>
      <c r="J29" t="s">
        <v>3</v>
      </c>
      <c r="K29" t="s">
        <v>269</v>
      </c>
      <c r="L29">
        <v>1301</v>
      </c>
      <c r="N29">
        <v>1003</v>
      </c>
      <c r="O29" t="s">
        <v>130</v>
      </c>
      <c r="P29" t="s">
        <v>130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ROW(Source!A86)</f>
        <v>86</v>
      </c>
      <c r="B30">
        <v>109119282</v>
      </c>
      <c r="C30">
        <v>109119276</v>
      </c>
      <c r="D30">
        <v>73685105</v>
      </c>
      <c r="E30">
        <v>13</v>
      </c>
      <c r="F30">
        <v>1</v>
      </c>
      <c r="G30">
        <v>13</v>
      </c>
      <c r="H30">
        <v>3</v>
      </c>
      <c r="I30" t="s">
        <v>267</v>
      </c>
      <c r="J30" t="s">
        <v>3</v>
      </c>
      <c r="K30" t="s">
        <v>270</v>
      </c>
      <c r="L30">
        <v>1354</v>
      </c>
      <c r="N30">
        <v>1010</v>
      </c>
      <c r="O30" t="s">
        <v>177</v>
      </c>
      <c r="P30" t="s">
        <v>177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ROW(Source!A86)</f>
        <v>86</v>
      </c>
      <c r="B31">
        <v>109119283</v>
      </c>
      <c r="C31">
        <v>109119276</v>
      </c>
      <c r="D31">
        <v>73685105</v>
      </c>
      <c r="E31">
        <v>13</v>
      </c>
      <c r="F31">
        <v>1</v>
      </c>
      <c r="G31">
        <v>13</v>
      </c>
      <c r="H31">
        <v>3</v>
      </c>
      <c r="I31" t="s">
        <v>267</v>
      </c>
      <c r="J31" t="s">
        <v>3</v>
      </c>
      <c r="K31" t="s">
        <v>271</v>
      </c>
      <c r="L31">
        <v>1354</v>
      </c>
      <c r="N31">
        <v>1010</v>
      </c>
      <c r="O31" t="s">
        <v>177</v>
      </c>
      <c r="P31" t="s">
        <v>177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ROW(Source!A86)</f>
        <v>86</v>
      </c>
      <c r="B32">
        <v>109119284</v>
      </c>
      <c r="C32">
        <v>109119276</v>
      </c>
      <c r="D32">
        <v>73685105</v>
      </c>
      <c r="E32">
        <v>13</v>
      </c>
      <c r="F32">
        <v>1</v>
      </c>
      <c r="G32">
        <v>13</v>
      </c>
      <c r="H32">
        <v>3</v>
      </c>
      <c r="I32" t="s">
        <v>267</v>
      </c>
      <c r="J32" t="s">
        <v>3</v>
      </c>
      <c r="K32" t="s">
        <v>272</v>
      </c>
      <c r="L32">
        <v>1354</v>
      </c>
      <c r="N32">
        <v>1010</v>
      </c>
      <c r="O32" t="s">
        <v>177</v>
      </c>
      <c r="P32" t="s">
        <v>177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ROW(Source!A86)</f>
        <v>86</v>
      </c>
      <c r="B33">
        <v>109119285</v>
      </c>
      <c r="C33">
        <v>109119276</v>
      </c>
      <c r="D33">
        <v>73685105</v>
      </c>
      <c r="E33">
        <v>13</v>
      </c>
      <c r="F33">
        <v>1</v>
      </c>
      <c r="G33">
        <v>13</v>
      </c>
      <c r="H33">
        <v>3</v>
      </c>
      <c r="I33" t="s">
        <v>267</v>
      </c>
      <c r="J33" t="s">
        <v>3</v>
      </c>
      <c r="K33" t="s">
        <v>273</v>
      </c>
      <c r="L33">
        <v>1354</v>
      </c>
      <c r="N33">
        <v>1010</v>
      </c>
      <c r="O33" t="s">
        <v>177</v>
      </c>
      <c r="P33" t="s">
        <v>177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ROW(Source!A86)</f>
        <v>86</v>
      </c>
      <c r="B34">
        <v>109119286</v>
      </c>
      <c r="C34">
        <v>109119276</v>
      </c>
      <c r="D34">
        <v>73685105</v>
      </c>
      <c r="E34">
        <v>13</v>
      </c>
      <c r="F34">
        <v>1</v>
      </c>
      <c r="G34">
        <v>13</v>
      </c>
      <c r="H34">
        <v>3</v>
      </c>
      <c r="I34" t="s">
        <v>267</v>
      </c>
      <c r="J34" t="s">
        <v>3</v>
      </c>
      <c r="K34" t="s">
        <v>274</v>
      </c>
      <c r="L34">
        <v>1354</v>
      </c>
      <c r="N34">
        <v>1010</v>
      </c>
      <c r="O34" t="s">
        <v>177</v>
      </c>
      <c r="P34" t="s">
        <v>177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ROW(Source!A89)</f>
        <v>89</v>
      </c>
      <c r="B35">
        <v>109119290</v>
      </c>
      <c r="C35">
        <v>109119288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257</v>
      </c>
      <c r="J35" t="s">
        <v>3</v>
      </c>
      <c r="K35" t="s">
        <v>258</v>
      </c>
      <c r="L35">
        <v>1191</v>
      </c>
      <c r="N35">
        <v>1013</v>
      </c>
      <c r="O35" t="s">
        <v>259</v>
      </c>
      <c r="P35" t="s">
        <v>259</v>
      </c>
      <c r="Q35">
        <v>1</v>
      </c>
      <c r="X35">
        <v>20.100000000000001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20.100000000000001</v>
      </c>
      <c r="AH35">
        <v>2</v>
      </c>
      <c r="AI35">
        <v>109119289</v>
      </c>
      <c r="AJ35">
        <v>23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ROW(Source!A90)</f>
        <v>90</v>
      </c>
      <c r="B36">
        <v>109119290</v>
      </c>
      <c r="C36">
        <v>109119288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257</v>
      </c>
      <c r="J36" t="s">
        <v>3</v>
      </c>
      <c r="K36" t="s">
        <v>258</v>
      </c>
      <c r="L36">
        <v>1191</v>
      </c>
      <c r="N36">
        <v>1013</v>
      </c>
      <c r="O36" t="s">
        <v>259</v>
      </c>
      <c r="P36" t="s">
        <v>259</v>
      </c>
      <c r="Q36">
        <v>1</v>
      </c>
      <c r="X36">
        <v>20.100000000000001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20.100000000000001</v>
      </c>
      <c r="AH36">
        <v>2</v>
      </c>
      <c r="AI36">
        <v>109119289</v>
      </c>
      <c r="AJ36">
        <v>24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ROW(Source!A91)</f>
        <v>91</v>
      </c>
      <c r="B37">
        <v>109119293</v>
      </c>
      <c r="C37">
        <v>109119291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257</v>
      </c>
      <c r="J37" t="s">
        <v>3</v>
      </c>
      <c r="K37" t="s">
        <v>258</v>
      </c>
      <c r="L37">
        <v>1191</v>
      </c>
      <c r="N37">
        <v>1013</v>
      </c>
      <c r="O37" t="s">
        <v>259</v>
      </c>
      <c r="P37" t="s">
        <v>259</v>
      </c>
      <c r="Q37">
        <v>1</v>
      </c>
      <c r="X37">
        <v>20.100000000000001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20.100000000000001</v>
      </c>
      <c r="AH37">
        <v>2</v>
      </c>
      <c r="AI37">
        <v>109119292</v>
      </c>
      <c r="AJ37">
        <v>25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ROW(Source!A92)</f>
        <v>92</v>
      </c>
      <c r="B38">
        <v>109119293</v>
      </c>
      <c r="C38">
        <v>109119291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257</v>
      </c>
      <c r="J38" t="s">
        <v>3</v>
      </c>
      <c r="K38" t="s">
        <v>258</v>
      </c>
      <c r="L38">
        <v>1191</v>
      </c>
      <c r="N38">
        <v>1013</v>
      </c>
      <c r="O38" t="s">
        <v>259</v>
      </c>
      <c r="P38" t="s">
        <v>259</v>
      </c>
      <c r="Q38">
        <v>1</v>
      </c>
      <c r="X38">
        <v>20.100000000000001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20.100000000000001</v>
      </c>
      <c r="AH38">
        <v>2</v>
      </c>
      <c r="AI38">
        <v>109119292</v>
      </c>
      <c r="AJ38">
        <v>26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ROW(Source!A93)</f>
        <v>93</v>
      </c>
      <c r="B39">
        <v>109119296</v>
      </c>
      <c r="C39">
        <v>109119294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257</v>
      </c>
      <c r="J39" t="s">
        <v>3</v>
      </c>
      <c r="K39" t="s">
        <v>258</v>
      </c>
      <c r="L39">
        <v>1191</v>
      </c>
      <c r="N39">
        <v>1013</v>
      </c>
      <c r="O39" t="s">
        <v>259</v>
      </c>
      <c r="P39" t="s">
        <v>259</v>
      </c>
      <c r="Q39">
        <v>1</v>
      </c>
      <c r="X39">
        <v>20.100000000000001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20.100000000000001</v>
      </c>
      <c r="AH39">
        <v>2</v>
      </c>
      <c r="AI39">
        <v>109119295</v>
      </c>
      <c r="AJ39">
        <v>27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ROW(Source!A94)</f>
        <v>94</v>
      </c>
      <c r="B40">
        <v>109119296</v>
      </c>
      <c r="C40">
        <v>109119294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257</v>
      </c>
      <c r="J40" t="s">
        <v>3</v>
      </c>
      <c r="K40" t="s">
        <v>258</v>
      </c>
      <c r="L40">
        <v>1191</v>
      </c>
      <c r="N40">
        <v>1013</v>
      </c>
      <c r="O40" t="s">
        <v>259</v>
      </c>
      <c r="P40" t="s">
        <v>259</v>
      </c>
      <c r="Q40">
        <v>1</v>
      </c>
      <c r="X40">
        <v>20.100000000000001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20.100000000000001</v>
      </c>
      <c r="AH40">
        <v>2</v>
      </c>
      <c r="AI40">
        <v>109119295</v>
      </c>
      <c r="AJ40">
        <v>28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ROW(Source!A95)</f>
        <v>95</v>
      </c>
      <c r="B41">
        <v>109119299</v>
      </c>
      <c r="C41">
        <v>109119297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257</v>
      </c>
      <c r="J41" t="s">
        <v>3</v>
      </c>
      <c r="K41" t="s">
        <v>258</v>
      </c>
      <c r="L41">
        <v>1191</v>
      </c>
      <c r="N41">
        <v>1013</v>
      </c>
      <c r="O41" t="s">
        <v>259</v>
      </c>
      <c r="P41" t="s">
        <v>259</v>
      </c>
      <c r="Q41">
        <v>1</v>
      </c>
      <c r="X41">
        <v>20.100000000000001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20.100000000000001</v>
      </c>
      <c r="AH41">
        <v>2</v>
      </c>
      <c r="AI41">
        <v>109119298</v>
      </c>
      <c r="AJ41">
        <v>29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ROW(Source!A96)</f>
        <v>96</v>
      </c>
      <c r="B42">
        <v>109119299</v>
      </c>
      <c r="C42">
        <v>109119297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257</v>
      </c>
      <c r="J42" t="s">
        <v>3</v>
      </c>
      <c r="K42" t="s">
        <v>258</v>
      </c>
      <c r="L42">
        <v>1191</v>
      </c>
      <c r="N42">
        <v>1013</v>
      </c>
      <c r="O42" t="s">
        <v>259</v>
      </c>
      <c r="P42" t="s">
        <v>259</v>
      </c>
      <c r="Q42">
        <v>1</v>
      </c>
      <c r="X42">
        <v>20.100000000000001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20.100000000000001</v>
      </c>
      <c r="AH42">
        <v>2</v>
      </c>
      <c r="AI42">
        <v>109119298</v>
      </c>
      <c r="AJ42">
        <v>30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ROW(Source!A97)</f>
        <v>97</v>
      </c>
      <c r="B43">
        <v>109119302</v>
      </c>
      <c r="C43">
        <v>109119300</v>
      </c>
      <c r="D43">
        <v>73637150</v>
      </c>
      <c r="E43">
        <v>13</v>
      </c>
      <c r="F43">
        <v>1</v>
      </c>
      <c r="G43">
        <v>13</v>
      </c>
      <c r="H43">
        <v>1</v>
      </c>
      <c r="I43" t="s">
        <v>257</v>
      </c>
      <c r="J43" t="s">
        <v>3</v>
      </c>
      <c r="K43" t="s">
        <v>258</v>
      </c>
      <c r="L43">
        <v>1191</v>
      </c>
      <c r="N43">
        <v>1013</v>
      </c>
      <c r="O43" t="s">
        <v>259</v>
      </c>
      <c r="P43" t="s">
        <v>259</v>
      </c>
      <c r="Q43">
        <v>1</v>
      </c>
      <c r="X43">
        <v>20.100000000000001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20.100000000000001</v>
      </c>
      <c r="AH43">
        <v>2</v>
      </c>
      <c r="AI43">
        <v>109119301</v>
      </c>
      <c r="AJ43">
        <v>31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ROW(Source!A98)</f>
        <v>98</v>
      </c>
      <c r="B44">
        <v>109119302</v>
      </c>
      <c r="C44">
        <v>109119300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257</v>
      </c>
      <c r="J44" t="s">
        <v>3</v>
      </c>
      <c r="K44" t="s">
        <v>258</v>
      </c>
      <c r="L44">
        <v>1191</v>
      </c>
      <c r="N44">
        <v>1013</v>
      </c>
      <c r="O44" t="s">
        <v>259</v>
      </c>
      <c r="P44" t="s">
        <v>259</v>
      </c>
      <c r="Q44">
        <v>1</v>
      </c>
      <c r="X44">
        <v>20.100000000000001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20.100000000000001</v>
      </c>
      <c r="AH44">
        <v>2</v>
      </c>
      <c r="AI44">
        <v>109119301</v>
      </c>
      <c r="AJ44">
        <v>32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ROW(Source!A99)</f>
        <v>99</v>
      </c>
      <c r="B45">
        <v>109119305</v>
      </c>
      <c r="C45">
        <v>109119303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257</v>
      </c>
      <c r="J45" t="s">
        <v>3</v>
      </c>
      <c r="K45" t="s">
        <v>258</v>
      </c>
      <c r="L45">
        <v>1191</v>
      </c>
      <c r="N45">
        <v>1013</v>
      </c>
      <c r="O45" t="s">
        <v>259</v>
      </c>
      <c r="P45" t="s">
        <v>259</v>
      </c>
      <c r="Q45">
        <v>1</v>
      </c>
      <c r="X45">
        <v>20.100000000000001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20.100000000000001</v>
      </c>
      <c r="AH45">
        <v>2</v>
      </c>
      <c r="AI45">
        <v>109119304</v>
      </c>
      <c r="AJ45">
        <v>33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ROW(Source!A100)</f>
        <v>100</v>
      </c>
      <c r="B46">
        <v>109119305</v>
      </c>
      <c r="C46">
        <v>109119303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257</v>
      </c>
      <c r="J46" t="s">
        <v>3</v>
      </c>
      <c r="K46" t="s">
        <v>258</v>
      </c>
      <c r="L46">
        <v>1191</v>
      </c>
      <c r="N46">
        <v>1013</v>
      </c>
      <c r="O46" t="s">
        <v>259</v>
      </c>
      <c r="P46" t="s">
        <v>259</v>
      </c>
      <c r="Q46">
        <v>1</v>
      </c>
      <c r="X46">
        <v>20.100000000000001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3</v>
      </c>
      <c r="AG46">
        <v>20.100000000000001</v>
      </c>
      <c r="AH46">
        <v>2</v>
      </c>
      <c r="AI46">
        <v>109119304</v>
      </c>
      <c r="AJ46">
        <v>34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ROW(Source!A101)</f>
        <v>101</v>
      </c>
      <c r="B47">
        <v>109119308</v>
      </c>
      <c r="C47">
        <v>109119306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257</v>
      </c>
      <c r="J47" t="s">
        <v>3</v>
      </c>
      <c r="K47" t="s">
        <v>258</v>
      </c>
      <c r="L47">
        <v>1191</v>
      </c>
      <c r="N47">
        <v>1013</v>
      </c>
      <c r="O47" t="s">
        <v>259</v>
      </c>
      <c r="P47" t="s">
        <v>259</v>
      </c>
      <c r="Q47">
        <v>1</v>
      </c>
      <c r="X47">
        <v>4.12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4.12</v>
      </c>
      <c r="AH47">
        <v>2</v>
      </c>
      <c r="AI47">
        <v>109119307</v>
      </c>
      <c r="AJ47">
        <v>35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ROW(Source!A102)</f>
        <v>102</v>
      </c>
      <c r="B48">
        <v>109119308</v>
      </c>
      <c r="C48">
        <v>109119306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257</v>
      </c>
      <c r="J48" t="s">
        <v>3</v>
      </c>
      <c r="K48" t="s">
        <v>258</v>
      </c>
      <c r="L48">
        <v>1191</v>
      </c>
      <c r="N48">
        <v>1013</v>
      </c>
      <c r="O48" t="s">
        <v>259</v>
      </c>
      <c r="P48" t="s">
        <v>259</v>
      </c>
      <c r="Q48">
        <v>1</v>
      </c>
      <c r="X48">
        <v>4.12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</v>
      </c>
      <c r="AG48">
        <v>4.12</v>
      </c>
      <c r="AH48">
        <v>2</v>
      </c>
      <c r="AI48">
        <v>109119307</v>
      </c>
      <c r="AJ48">
        <v>36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ROW(Source!A103)</f>
        <v>103</v>
      </c>
      <c r="B49">
        <v>109119311</v>
      </c>
      <c r="C49">
        <v>109119309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257</v>
      </c>
      <c r="J49" t="s">
        <v>3</v>
      </c>
      <c r="K49" t="s">
        <v>258</v>
      </c>
      <c r="L49">
        <v>1191</v>
      </c>
      <c r="N49">
        <v>1013</v>
      </c>
      <c r="O49" t="s">
        <v>259</v>
      </c>
      <c r="P49" t="s">
        <v>259</v>
      </c>
      <c r="Q49">
        <v>1</v>
      </c>
      <c r="X49">
        <v>4.12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4.12</v>
      </c>
      <c r="AH49">
        <v>2</v>
      </c>
      <c r="AI49">
        <v>109119310</v>
      </c>
      <c r="AJ49">
        <v>37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ROW(Source!A104)</f>
        <v>104</v>
      </c>
      <c r="B50">
        <v>109119311</v>
      </c>
      <c r="C50">
        <v>109119309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257</v>
      </c>
      <c r="J50" t="s">
        <v>3</v>
      </c>
      <c r="K50" t="s">
        <v>258</v>
      </c>
      <c r="L50">
        <v>1191</v>
      </c>
      <c r="N50">
        <v>1013</v>
      </c>
      <c r="O50" t="s">
        <v>259</v>
      </c>
      <c r="P50" t="s">
        <v>259</v>
      </c>
      <c r="Q50">
        <v>1</v>
      </c>
      <c r="X50">
        <v>4.12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4.12</v>
      </c>
      <c r="AH50">
        <v>2</v>
      </c>
      <c r="AI50">
        <v>109119310</v>
      </c>
      <c r="AJ50">
        <v>38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ROW(Source!A105)</f>
        <v>105</v>
      </c>
      <c r="B51">
        <v>109119314</v>
      </c>
      <c r="C51">
        <v>109119312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257</v>
      </c>
      <c r="J51" t="s">
        <v>3</v>
      </c>
      <c r="K51" t="s">
        <v>258</v>
      </c>
      <c r="L51">
        <v>1191</v>
      </c>
      <c r="N51">
        <v>1013</v>
      </c>
      <c r="O51" t="s">
        <v>259</v>
      </c>
      <c r="P51" t="s">
        <v>259</v>
      </c>
      <c r="Q51">
        <v>1</v>
      </c>
      <c r="X51">
        <v>4.12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4.12</v>
      </c>
      <c r="AH51">
        <v>2</v>
      </c>
      <c r="AI51">
        <v>109119313</v>
      </c>
      <c r="AJ51">
        <v>39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ROW(Source!A106)</f>
        <v>106</v>
      </c>
      <c r="B52">
        <v>109119314</v>
      </c>
      <c r="C52">
        <v>109119312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257</v>
      </c>
      <c r="J52" t="s">
        <v>3</v>
      </c>
      <c r="K52" t="s">
        <v>258</v>
      </c>
      <c r="L52">
        <v>1191</v>
      </c>
      <c r="N52">
        <v>1013</v>
      </c>
      <c r="O52" t="s">
        <v>259</v>
      </c>
      <c r="P52" t="s">
        <v>259</v>
      </c>
      <c r="Q52">
        <v>1</v>
      </c>
      <c r="X52">
        <v>4.12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4.12</v>
      </c>
      <c r="AH52">
        <v>2</v>
      </c>
      <c r="AI52">
        <v>109119313</v>
      </c>
      <c r="AJ52">
        <v>40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ROW(Source!A107)</f>
        <v>107</v>
      </c>
      <c r="B53">
        <v>109119317</v>
      </c>
      <c r="C53">
        <v>109119315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257</v>
      </c>
      <c r="J53" t="s">
        <v>3</v>
      </c>
      <c r="K53" t="s">
        <v>258</v>
      </c>
      <c r="L53">
        <v>1191</v>
      </c>
      <c r="N53">
        <v>1013</v>
      </c>
      <c r="O53" t="s">
        <v>259</v>
      </c>
      <c r="P53" t="s">
        <v>259</v>
      </c>
      <c r="Q53">
        <v>1</v>
      </c>
      <c r="X53">
        <v>4.12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4.12</v>
      </c>
      <c r="AH53">
        <v>2</v>
      </c>
      <c r="AI53">
        <v>109119316</v>
      </c>
      <c r="AJ53">
        <v>41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ROW(Source!A108)</f>
        <v>108</v>
      </c>
      <c r="B54">
        <v>109119317</v>
      </c>
      <c r="C54">
        <v>109119315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257</v>
      </c>
      <c r="J54" t="s">
        <v>3</v>
      </c>
      <c r="K54" t="s">
        <v>258</v>
      </c>
      <c r="L54">
        <v>1191</v>
      </c>
      <c r="N54">
        <v>1013</v>
      </c>
      <c r="O54" t="s">
        <v>259</v>
      </c>
      <c r="P54" t="s">
        <v>259</v>
      </c>
      <c r="Q54">
        <v>1</v>
      </c>
      <c r="X54">
        <v>4.12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4.12</v>
      </c>
      <c r="AH54">
        <v>2</v>
      </c>
      <c r="AI54">
        <v>109119316</v>
      </c>
      <c r="AJ54">
        <v>42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ROW(Source!A113)</f>
        <v>113</v>
      </c>
      <c r="B55">
        <v>109119322</v>
      </c>
      <c r="C55">
        <v>109119320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257</v>
      </c>
      <c r="J55" t="s">
        <v>3</v>
      </c>
      <c r="K55" t="s">
        <v>258</v>
      </c>
      <c r="L55">
        <v>1191</v>
      </c>
      <c r="N55">
        <v>1013</v>
      </c>
      <c r="O55" t="s">
        <v>259</v>
      </c>
      <c r="P55" t="s">
        <v>259</v>
      </c>
      <c r="Q55">
        <v>1</v>
      </c>
      <c r="X55">
        <v>38.4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38.4</v>
      </c>
      <c r="AH55">
        <v>2</v>
      </c>
      <c r="AI55">
        <v>109119321</v>
      </c>
      <c r="AJ55">
        <v>43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ROW(Source!A114)</f>
        <v>114</v>
      </c>
      <c r="B56">
        <v>109119322</v>
      </c>
      <c r="C56">
        <v>109119320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257</v>
      </c>
      <c r="J56" t="s">
        <v>3</v>
      </c>
      <c r="K56" t="s">
        <v>258</v>
      </c>
      <c r="L56">
        <v>1191</v>
      </c>
      <c r="N56">
        <v>1013</v>
      </c>
      <c r="O56" t="s">
        <v>259</v>
      </c>
      <c r="P56" t="s">
        <v>259</v>
      </c>
      <c r="Q56">
        <v>1</v>
      </c>
      <c r="X56">
        <v>38.4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38.4</v>
      </c>
      <c r="AH56">
        <v>2</v>
      </c>
      <c r="AI56">
        <v>109119321</v>
      </c>
      <c r="AJ56">
        <v>44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ROW(Source!A117)</f>
        <v>117</v>
      </c>
      <c r="B57">
        <v>109119326</v>
      </c>
      <c r="C57">
        <v>109119324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257</v>
      </c>
      <c r="J57" t="s">
        <v>3</v>
      </c>
      <c r="K57" t="s">
        <v>258</v>
      </c>
      <c r="L57">
        <v>1191</v>
      </c>
      <c r="N57">
        <v>1013</v>
      </c>
      <c r="O57" t="s">
        <v>259</v>
      </c>
      <c r="P57" t="s">
        <v>259</v>
      </c>
      <c r="Q57">
        <v>1</v>
      </c>
      <c r="X57">
        <v>15.2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15.2</v>
      </c>
      <c r="AH57">
        <v>2</v>
      </c>
      <c r="AI57">
        <v>109119325</v>
      </c>
      <c r="AJ57">
        <v>45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ROW(Source!A118)</f>
        <v>118</v>
      </c>
      <c r="B58">
        <v>109119326</v>
      </c>
      <c r="C58">
        <v>109119324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257</v>
      </c>
      <c r="J58" t="s">
        <v>3</v>
      </c>
      <c r="K58" t="s">
        <v>258</v>
      </c>
      <c r="L58">
        <v>1191</v>
      </c>
      <c r="N58">
        <v>1013</v>
      </c>
      <c r="O58" t="s">
        <v>259</v>
      </c>
      <c r="P58" t="s">
        <v>259</v>
      </c>
      <c r="Q58">
        <v>1</v>
      </c>
      <c r="X58">
        <v>15.2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15.2</v>
      </c>
      <c r="AH58">
        <v>2</v>
      </c>
      <c r="AI58">
        <v>109119325</v>
      </c>
      <c r="AJ58">
        <v>46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ROW(Source!A121)</f>
        <v>121</v>
      </c>
      <c r="B59">
        <v>109119330</v>
      </c>
      <c r="C59">
        <v>109119328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257</v>
      </c>
      <c r="J59" t="s">
        <v>3</v>
      </c>
      <c r="K59" t="s">
        <v>258</v>
      </c>
      <c r="L59">
        <v>1191</v>
      </c>
      <c r="N59">
        <v>1013</v>
      </c>
      <c r="O59" t="s">
        <v>259</v>
      </c>
      <c r="P59" t="s">
        <v>259</v>
      </c>
      <c r="Q59">
        <v>1</v>
      </c>
      <c r="X59">
        <v>40.200000000000003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40.200000000000003</v>
      </c>
      <c r="AH59">
        <v>2</v>
      </c>
      <c r="AI59">
        <v>109119329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ROW(Source!A122)</f>
        <v>122</v>
      </c>
      <c r="B60">
        <v>109119330</v>
      </c>
      <c r="C60">
        <v>109119328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257</v>
      </c>
      <c r="J60" t="s">
        <v>3</v>
      </c>
      <c r="K60" t="s">
        <v>258</v>
      </c>
      <c r="L60">
        <v>1191</v>
      </c>
      <c r="N60">
        <v>1013</v>
      </c>
      <c r="O60" t="s">
        <v>259</v>
      </c>
      <c r="P60" t="s">
        <v>259</v>
      </c>
      <c r="Q60">
        <v>1</v>
      </c>
      <c r="X60">
        <v>40.200000000000003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3</v>
      </c>
      <c r="AG60">
        <v>40.200000000000003</v>
      </c>
      <c r="AH60">
        <v>2</v>
      </c>
      <c r="AI60">
        <v>109119329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ROW(Source!A227)</f>
        <v>227</v>
      </c>
      <c r="B61">
        <v>109119335</v>
      </c>
      <c r="C61">
        <v>109119333</v>
      </c>
      <c r="D61">
        <v>73717780</v>
      </c>
      <c r="E61">
        <v>1</v>
      </c>
      <c r="F61">
        <v>1</v>
      </c>
      <c r="G61">
        <v>13</v>
      </c>
      <c r="H61">
        <v>2</v>
      </c>
      <c r="I61" t="s">
        <v>260</v>
      </c>
      <c r="J61" t="s">
        <v>261</v>
      </c>
      <c r="K61" t="s">
        <v>262</v>
      </c>
      <c r="L61">
        <v>1367</v>
      </c>
      <c r="N61">
        <v>1011</v>
      </c>
      <c r="O61" t="s">
        <v>263</v>
      </c>
      <c r="P61" t="s">
        <v>263</v>
      </c>
      <c r="Q61">
        <v>1</v>
      </c>
      <c r="X61">
        <v>1</v>
      </c>
      <c r="Y61">
        <v>0</v>
      </c>
      <c r="Z61">
        <v>100.09</v>
      </c>
      <c r="AA61">
        <v>13.81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</v>
      </c>
      <c r="AH61">
        <v>2</v>
      </c>
      <c r="AI61">
        <v>109119334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ROW(Source!A228)</f>
        <v>228</v>
      </c>
      <c r="B62">
        <v>109119335</v>
      </c>
      <c r="C62">
        <v>109119333</v>
      </c>
      <c r="D62">
        <v>73717780</v>
      </c>
      <c r="E62">
        <v>1</v>
      </c>
      <c r="F62">
        <v>1</v>
      </c>
      <c r="G62">
        <v>13</v>
      </c>
      <c r="H62">
        <v>2</v>
      </c>
      <c r="I62" t="s">
        <v>260</v>
      </c>
      <c r="J62" t="s">
        <v>261</v>
      </c>
      <c r="K62" t="s">
        <v>262</v>
      </c>
      <c r="L62">
        <v>1367</v>
      </c>
      <c r="N62">
        <v>1011</v>
      </c>
      <c r="O62" t="s">
        <v>263</v>
      </c>
      <c r="P62" t="s">
        <v>263</v>
      </c>
      <c r="Q62">
        <v>1</v>
      </c>
      <c r="X62">
        <v>1</v>
      </c>
      <c r="Y62">
        <v>0</v>
      </c>
      <c r="Z62">
        <v>100.09</v>
      </c>
      <c r="AA62">
        <v>13.81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</v>
      </c>
      <c r="AH62">
        <v>2</v>
      </c>
      <c r="AI62">
        <v>109119334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ROW(Source!A229)</f>
        <v>229</v>
      </c>
      <c r="B63">
        <v>109119338</v>
      </c>
      <c r="C63">
        <v>109119336</v>
      </c>
      <c r="D63">
        <v>73717783</v>
      </c>
      <c r="E63">
        <v>1</v>
      </c>
      <c r="F63">
        <v>1</v>
      </c>
      <c r="G63">
        <v>13</v>
      </c>
      <c r="H63">
        <v>2</v>
      </c>
      <c r="I63" t="s">
        <v>264</v>
      </c>
      <c r="J63" t="s">
        <v>265</v>
      </c>
      <c r="K63" t="s">
        <v>266</v>
      </c>
      <c r="L63">
        <v>1367</v>
      </c>
      <c r="N63">
        <v>1011</v>
      </c>
      <c r="O63" t="s">
        <v>263</v>
      </c>
      <c r="P63" t="s">
        <v>263</v>
      </c>
      <c r="Q63">
        <v>1</v>
      </c>
      <c r="X63">
        <v>1</v>
      </c>
      <c r="Y63">
        <v>0</v>
      </c>
      <c r="Z63">
        <v>115.66</v>
      </c>
      <c r="AA63">
        <v>14.4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</v>
      </c>
      <c r="AH63">
        <v>2</v>
      </c>
      <c r="AI63">
        <v>109119337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ROW(Source!A230)</f>
        <v>230</v>
      </c>
      <c r="B64">
        <v>109119338</v>
      </c>
      <c r="C64">
        <v>109119336</v>
      </c>
      <c r="D64">
        <v>73717783</v>
      </c>
      <c r="E64">
        <v>1</v>
      </c>
      <c r="F64">
        <v>1</v>
      </c>
      <c r="G64">
        <v>13</v>
      </c>
      <c r="H64">
        <v>2</v>
      </c>
      <c r="I64" t="s">
        <v>264</v>
      </c>
      <c r="J64" t="s">
        <v>265</v>
      </c>
      <c r="K64" t="s">
        <v>266</v>
      </c>
      <c r="L64">
        <v>1367</v>
      </c>
      <c r="N64">
        <v>1011</v>
      </c>
      <c r="O64" t="s">
        <v>263</v>
      </c>
      <c r="P64" t="s">
        <v>263</v>
      </c>
      <c r="Q64">
        <v>1</v>
      </c>
      <c r="X64">
        <v>1</v>
      </c>
      <c r="Y64">
        <v>0</v>
      </c>
      <c r="Z64">
        <v>115.66</v>
      </c>
      <c r="AA64">
        <v>14.4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</v>
      </c>
      <c r="AH64">
        <v>2</v>
      </c>
      <c r="AI64">
        <v>109119337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ROW(Source!A266)</f>
        <v>266</v>
      </c>
      <c r="B65">
        <v>109119341</v>
      </c>
      <c r="C65">
        <v>109119339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257</v>
      </c>
      <c r="J65" t="s">
        <v>3</v>
      </c>
      <c r="K65" t="s">
        <v>258</v>
      </c>
      <c r="L65">
        <v>1191</v>
      </c>
      <c r="N65">
        <v>1013</v>
      </c>
      <c r="O65" t="s">
        <v>259</v>
      </c>
      <c r="P65" t="s">
        <v>259</v>
      </c>
      <c r="Q65">
        <v>1</v>
      </c>
      <c r="X65">
        <v>5.4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220</v>
      </c>
      <c r="AG65">
        <v>4.32</v>
      </c>
      <c r="AH65">
        <v>2</v>
      </c>
      <c r="AI65">
        <v>109119340</v>
      </c>
      <c r="AJ65">
        <v>53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ROW(Source!A267)</f>
        <v>267</v>
      </c>
      <c r="B66">
        <v>109119341</v>
      </c>
      <c r="C66">
        <v>109119339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257</v>
      </c>
      <c r="J66" t="s">
        <v>3</v>
      </c>
      <c r="K66" t="s">
        <v>258</v>
      </c>
      <c r="L66">
        <v>1191</v>
      </c>
      <c r="N66">
        <v>1013</v>
      </c>
      <c r="O66" t="s">
        <v>259</v>
      </c>
      <c r="P66" t="s">
        <v>259</v>
      </c>
      <c r="Q66">
        <v>1</v>
      </c>
      <c r="X66">
        <v>5.4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220</v>
      </c>
      <c r="AG66">
        <v>4.32</v>
      </c>
      <c r="AH66">
        <v>2</v>
      </c>
      <c r="AI66">
        <v>109119340</v>
      </c>
      <c r="AJ66">
        <v>54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ROW(Source!A268)</f>
        <v>268</v>
      </c>
      <c r="B67">
        <v>109119344</v>
      </c>
      <c r="C67">
        <v>109119342</v>
      </c>
      <c r="D67">
        <v>73637150</v>
      </c>
      <c r="E67">
        <v>13</v>
      </c>
      <c r="F67">
        <v>1</v>
      </c>
      <c r="G67">
        <v>13</v>
      </c>
      <c r="H67">
        <v>1</v>
      </c>
      <c r="I67" t="s">
        <v>257</v>
      </c>
      <c r="J67" t="s">
        <v>3</v>
      </c>
      <c r="K67" t="s">
        <v>258</v>
      </c>
      <c r="L67">
        <v>1191</v>
      </c>
      <c r="N67">
        <v>1013</v>
      </c>
      <c r="O67" t="s">
        <v>259</v>
      </c>
      <c r="P67" t="s">
        <v>259</v>
      </c>
      <c r="Q67">
        <v>1</v>
      </c>
      <c r="X67">
        <v>1.8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220</v>
      </c>
      <c r="AG67">
        <v>1.4400000000000002</v>
      </c>
      <c r="AH67">
        <v>2</v>
      </c>
      <c r="AI67">
        <v>109119343</v>
      </c>
      <c r="AJ67">
        <v>55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ROW(Source!A269)</f>
        <v>269</v>
      </c>
      <c r="B68">
        <v>109119344</v>
      </c>
      <c r="C68">
        <v>109119342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257</v>
      </c>
      <c r="J68" t="s">
        <v>3</v>
      </c>
      <c r="K68" t="s">
        <v>258</v>
      </c>
      <c r="L68">
        <v>1191</v>
      </c>
      <c r="N68">
        <v>1013</v>
      </c>
      <c r="O68" t="s">
        <v>259</v>
      </c>
      <c r="P68" t="s">
        <v>259</v>
      </c>
      <c r="Q68">
        <v>1</v>
      </c>
      <c r="X68">
        <v>1.8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220</v>
      </c>
      <c r="AG68">
        <v>1.4400000000000002</v>
      </c>
      <c r="AH68">
        <v>2</v>
      </c>
      <c r="AI68">
        <v>109119343</v>
      </c>
      <c r="AJ68">
        <v>56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ROW(Source!A270)</f>
        <v>270</v>
      </c>
      <c r="B69">
        <v>109119347</v>
      </c>
      <c r="C69">
        <v>109119345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257</v>
      </c>
      <c r="J69" t="s">
        <v>3</v>
      </c>
      <c r="K69" t="s">
        <v>258</v>
      </c>
      <c r="L69">
        <v>1191</v>
      </c>
      <c r="N69">
        <v>1013</v>
      </c>
      <c r="O69" t="s">
        <v>259</v>
      </c>
      <c r="P69" t="s">
        <v>259</v>
      </c>
      <c r="Q69">
        <v>1</v>
      </c>
      <c r="X69">
        <v>0.9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220</v>
      </c>
      <c r="AG69">
        <v>0.72000000000000008</v>
      </c>
      <c r="AH69">
        <v>2</v>
      </c>
      <c r="AI69">
        <v>109119346</v>
      </c>
      <c r="AJ69">
        <v>57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ROW(Source!A271)</f>
        <v>271</v>
      </c>
      <c r="B70">
        <v>109119347</v>
      </c>
      <c r="C70">
        <v>109119345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257</v>
      </c>
      <c r="J70" t="s">
        <v>3</v>
      </c>
      <c r="K70" t="s">
        <v>258</v>
      </c>
      <c r="L70">
        <v>1191</v>
      </c>
      <c r="N70">
        <v>1013</v>
      </c>
      <c r="O70" t="s">
        <v>259</v>
      </c>
      <c r="P70" t="s">
        <v>259</v>
      </c>
      <c r="Q70">
        <v>1</v>
      </c>
      <c r="X70">
        <v>0.9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220</v>
      </c>
      <c r="AG70">
        <v>0.72000000000000008</v>
      </c>
      <c r="AH70">
        <v>2</v>
      </c>
      <c r="AI70">
        <v>109119346</v>
      </c>
      <c r="AJ70">
        <v>58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ROW(Source!A272)</f>
        <v>272</v>
      </c>
      <c r="B71">
        <v>109119350</v>
      </c>
      <c r="C71">
        <v>109119348</v>
      </c>
      <c r="D71">
        <v>73637150</v>
      </c>
      <c r="E71">
        <v>13</v>
      </c>
      <c r="F71">
        <v>1</v>
      </c>
      <c r="G71">
        <v>13</v>
      </c>
      <c r="H71">
        <v>1</v>
      </c>
      <c r="I71" t="s">
        <v>257</v>
      </c>
      <c r="J71" t="s">
        <v>3</v>
      </c>
      <c r="K71" t="s">
        <v>258</v>
      </c>
      <c r="L71">
        <v>1191</v>
      </c>
      <c r="N71">
        <v>1013</v>
      </c>
      <c r="O71" t="s">
        <v>259</v>
      </c>
      <c r="P71" t="s">
        <v>259</v>
      </c>
      <c r="Q71">
        <v>1</v>
      </c>
      <c r="X71">
        <v>0.36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220</v>
      </c>
      <c r="AG71">
        <v>0.28799999999999998</v>
      </c>
      <c r="AH71">
        <v>2</v>
      </c>
      <c r="AI71">
        <v>109119349</v>
      </c>
      <c r="AJ71">
        <v>59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ROW(Source!A273)</f>
        <v>273</v>
      </c>
      <c r="B72">
        <v>109119350</v>
      </c>
      <c r="C72">
        <v>109119348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257</v>
      </c>
      <c r="J72" t="s">
        <v>3</v>
      </c>
      <c r="K72" t="s">
        <v>258</v>
      </c>
      <c r="L72">
        <v>1191</v>
      </c>
      <c r="N72">
        <v>1013</v>
      </c>
      <c r="O72" t="s">
        <v>259</v>
      </c>
      <c r="P72" t="s">
        <v>259</v>
      </c>
      <c r="Q72">
        <v>1</v>
      </c>
      <c r="X72">
        <v>0.36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220</v>
      </c>
      <c r="AG72">
        <v>0.28799999999999998</v>
      </c>
      <c r="AH72">
        <v>2</v>
      </c>
      <c r="AI72">
        <v>109119349</v>
      </c>
      <c r="AJ72">
        <v>60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ROW(Source!A274)</f>
        <v>274</v>
      </c>
      <c r="B73">
        <v>109119353</v>
      </c>
      <c r="C73">
        <v>109119351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257</v>
      </c>
      <c r="J73" t="s">
        <v>3</v>
      </c>
      <c r="K73" t="s">
        <v>258</v>
      </c>
      <c r="L73">
        <v>1191</v>
      </c>
      <c r="N73">
        <v>1013</v>
      </c>
      <c r="O73" t="s">
        <v>259</v>
      </c>
      <c r="P73" t="s">
        <v>259</v>
      </c>
      <c r="Q73">
        <v>1</v>
      </c>
      <c r="X73">
        <v>0.15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220</v>
      </c>
      <c r="AG73">
        <v>0.12</v>
      </c>
      <c r="AH73">
        <v>2</v>
      </c>
      <c r="AI73">
        <v>109119352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ROW(Source!A275)</f>
        <v>275</v>
      </c>
      <c r="B74">
        <v>109119353</v>
      </c>
      <c r="C74">
        <v>109119351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257</v>
      </c>
      <c r="J74" t="s">
        <v>3</v>
      </c>
      <c r="K74" t="s">
        <v>258</v>
      </c>
      <c r="L74">
        <v>1191</v>
      </c>
      <c r="N74">
        <v>1013</v>
      </c>
      <c r="O74" t="s">
        <v>259</v>
      </c>
      <c r="P74" t="s">
        <v>259</v>
      </c>
      <c r="Q74">
        <v>1</v>
      </c>
      <c r="X74">
        <v>0.15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220</v>
      </c>
      <c r="AG74">
        <v>0.12</v>
      </c>
      <c r="AH74">
        <v>2</v>
      </c>
      <c r="AI74">
        <v>109119352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2022-04-14T12:34:05Z</dcterms:created>
  <dcterms:modified xsi:type="dcterms:W3CDTF">2022-04-14T12:36:19Z</dcterms:modified>
</cp:coreProperties>
</file>